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A6227AD5-87FA-4888-B4DC-7717B7DBF3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H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C37" i="2"/>
  <c r="C44" i="2" s="1"/>
  <c r="Q26" i="2"/>
  <c r="Q45" i="2" s="1"/>
  <c r="K26" i="2"/>
  <c r="K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L37" i="3"/>
  <c r="L44" i="3" s="1"/>
  <c r="K37" i="3"/>
  <c r="J37" i="3"/>
  <c r="J44" i="3" s="1"/>
  <c r="I37" i="3"/>
  <c r="I44" i="3" s="1"/>
  <c r="H37" i="3"/>
  <c r="G37" i="3"/>
  <c r="F37" i="3"/>
  <c r="E37" i="3"/>
  <c r="D37" i="3"/>
  <c r="D44" i="3" s="1"/>
  <c r="C37" i="3"/>
  <c r="K26" i="3"/>
  <c r="I26" i="3"/>
  <c r="I45" i="3" s="1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U13" i="3"/>
  <c r="U26" i="3" s="1"/>
  <c r="T13" i="3"/>
  <c r="S13" i="3"/>
  <c r="S26" i="3" s="1"/>
  <c r="R13" i="3"/>
  <c r="Q13" i="3"/>
  <c r="Q26" i="3" s="1"/>
  <c r="Q45" i="3" s="1"/>
  <c r="P13" i="3"/>
  <c r="P26" i="3" s="1"/>
  <c r="O13" i="3"/>
  <c r="O26" i="3" s="1"/>
  <c r="N13" i="3"/>
  <c r="M13" i="3"/>
  <c r="M26" i="3" s="1"/>
  <c r="L13" i="3"/>
  <c r="K13" i="3"/>
  <c r="J13" i="3"/>
  <c r="I13" i="3"/>
  <c r="H13" i="3"/>
  <c r="H26" i="3" s="1"/>
  <c r="G13" i="3"/>
  <c r="G26" i="3" s="1"/>
  <c r="F13" i="3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M37" i="4"/>
  <c r="L37" i="4"/>
  <c r="L44" i="4" s="1"/>
  <c r="K37" i="4"/>
  <c r="K44" i="4" s="1"/>
  <c r="J37" i="4"/>
  <c r="J44" i="4" s="1"/>
  <c r="I37" i="4"/>
  <c r="I44" i="4" s="1"/>
  <c r="H37" i="4"/>
  <c r="H44" i="4" s="1"/>
  <c r="H45" i="4" s="1"/>
  <c r="G37" i="4"/>
  <c r="F37" i="4"/>
  <c r="F44" i="4" s="1"/>
  <c r="E37" i="4"/>
  <c r="E44" i="4" s="1"/>
  <c r="D37" i="4"/>
  <c r="D44" i="4" s="1"/>
  <c r="C37" i="4"/>
  <c r="C44" i="4" s="1"/>
  <c r="Y26" i="4"/>
  <c r="X26" i="4"/>
  <c r="Z26" i="4" s="1"/>
  <c r="J26" i="4"/>
  <c r="J45" i="4" s="1"/>
  <c r="I26" i="4"/>
  <c r="H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Z13" i="4" s="1"/>
  <c r="W13" i="4"/>
  <c r="V13" i="4"/>
  <c r="V26" i="4" s="1"/>
  <c r="U13" i="4"/>
  <c r="T13" i="4"/>
  <c r="T26" i="4" s="1"/>
  <c r="S13" i="4"/>
  <c r="S26" i="4" s="1"/>
  <c r="R13" i="4"/>
  <c r="R26" i="4" s="1"/>
  <c r="Q13" i="4"/>
  <c r="Q26" i="4" s="1"/>
  <c r="P13" i="4"/>
  <c r="P26" i="4" s="1"/>
  <c r="O13" i="4"/>
  <c r="N13" i="4"/>
  <c r="N26" i="4" s="1"/>
  <c r="M13" i="4"/>
  <c r="L13" i="4"/>
  <c r="L26" i="4" s="1"/>
  <c r="K13" i="4"/>
  <c r="K26" i="4" s="1"/>
  <c r="K45" i="4" s="1"/>
  <c r="J13" i="4"/>
  <c r="I13" i="4"/>
  <c r="H13" i="4"/>
  <c r="G13" i="4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U45" i="5" s="1"/>
  <c r="T13" i="5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H44" i="6"/>
  <c r="G44" i="6"/>
  <c r="AA43" i="6"/>
  <c r="Y43" i="6"/>
  <c r="Z43" i="6" s="1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M37" i="6"/>
  <c r="M44" i="6" s="1"/>
  <c r="L37" i="6"/>
  <c r="K37" i="6"/>
  <c r="K44" i="6" s="1"/>
  <c r="J37" i="6"/>
  <c r="J44" i="6" s="1"/>
  <c r="I37" i="6"/>
  <c r="H37" i="6"/>
  <c r="G37" i="6"/>
  <c r="F37" i="6"/>
  <c r="F44" i="6" s="1"/>
  <c r="E37" i="6"/>
  <c r="E44" i="6" s="1"/>
  <c r="D37" i="6"/>
  <c r="C37" i="6"/>
  <c r="C44" i="6" s="1"/>
  <c r="K26" i="6"/>
  <c r="AA25" i="6"/>
  <c r="Y25" i="6"/>
  <c r="X25" i="6"/>
  <c r="Z25" i="6" s="1"/>
  <c r="W25" i="6"/>
  <c r="V25" i="6"/>
  <c r="U25" i="6"/>
  <c r="T25" i="6"/>
  <c r="S25" i="6"/>
  <c r="R25" i="6"/>
  <c r="R26" i="6" s="1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V13" i="6"/>
  <c r="V26" i="6" s="1"/>
  <c r="U13" i="6"/>
  <c r="T13" i="6"/>
  <c r="S13" i="6"/>
  <c r="S26" i="6" s="1"/>
  <c r="R13" i="6"/>
  <c r="Q13" i="6"/>
  <c r="Q26" i="6" s="1"/>
  <c r="P13" i="6"/>
  <c r="O13" i="6"/>
  <c r="O26" i="6" s="1"/>
  <c r="N13" i="6"/>
  <c r="N26" i="6" s="1"/>
  <c r="M13" i="6"/>
  <c r="L13" i="6"/>
  <c r="K13" i="6"/>
  <c r="J13" i="6"/>
  <c r="J26" i="6" s="1"/>
  <c r="I13" i="6"/>
  <c r="I26" i="6" s="1"/>
  <c r="H13" i="6"/>
  <c r="G13" i="6"/>
  <c r="G26" i="6" s="1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Q44" i="7"/>
  <c r="P44" i="7"/>
  <c r="P45" i="7" s="1"/>
  <c r="F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W45" i="7" s="1"/>
  <c r="V37" i="7"/>
  <c r="U37" i="7"/>
  <c r="U44" i="7" s="1"/>
  <c r="T37" i="7"/>
  <c r="S37" i="7"/>
  <c r="S44" i="7" s="1"/>
  <c r="R37" i="7"/>
  <c r="Q37" i="7"/>
  <c r="P37" i="7"/>
  <c r="O37" i="7"/>
  <c r="O44" i="7" s="1"/>
  <c r="O45" i="7" s="1"/>
  <c r="N37" i="7"/>
  <c r="N44" i="7" s="1"/>
  <c r="M37" i="7"/>
  <c r="M44" i="7" s="1"/>
  <c r="L37" i="7"/>
  <c r="K37" i="7"/>
  <c r="K44" i="7" s="1"/>
  <c r="J37" i="7"/>
  <c r="I37" i="7"/>
  <c r="I44" i="7" s="1"/>
  <c r="H37" i="7"/>
  <c r="H44" i="7" s="1"/>
  <c r="G37" i="7"/>
  <c r="G44" i="7" s="1"/>
  <c r="F37" i="7"/>
  <c r="E37" i="7"/>
  <c r="E44" i="7" s="1"/>
  <c r="D37" i="7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Z26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R26" i="7" s="1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Y44" i="8" s="1"/>
  <c r="X43" i="8"/>
  <c r="X44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K44" i="8" s="1"/>
  <c r="J43" i="8"/>
  <c r="I43" i="8"/>
  <c r="I44" i="8" s="1"/>
  <c r="H43" i="8"/>
  <c r="G43" i="8"/>
  <c r="F43" i="8"/>
  <c r="E43" i="8"/>
  <c r="D43" i="8"/>
  <c r="C43" i="8"/>
  <c r="AA37" i="8"/>
  <c r="Z37" i="8"/>
  <c r="Y37" i="8"/>
  <c r="X37" i="8"/>
  <c r="W37" i="8"/>
  <c r="W44" i="8" s="1"/>
  <c r="W45" i="8" s="1"/>
  <c r="V37" i="8"/>
  <c r="V44" i="8" s="1"/>
  <c r="U37" i="8"/>
  <c r="U44" i="8" s="1"/>
  <c r="T37" i="8"/>
  <c r="T44" i="8" s="1"/>
  <c r="S37" i="8"/>
  <c r="R37" i="8"/>
  <c r="R44" i="8" s="1"/>
  <c r="Q37" i="8"/>
  <c r="P37" i="8"/>
  <c r="O37" i="8"/>
  <c r="O44" i="8" s="1"/>
  <c r="N37" i="8"/>
  <c r="N44" i="8" s="1"/>
  <c r="M37" i="8"/>
  <c r="M44" i="8" s="1"/>
  <c r="L37" i="8"/>
  <c r="L44" i="8" s="1"/>
  <c r="K37" i="8"/>
  <c r="J37" i="8"/>
  <c r="I37" i="8"/>
  <c r="H37" i="8"/>
  <c r="G37" i="8"/>
  <c r="G44" i="8" s="1"/>
  <c r="F37" i="8"/>
  <c r="E37" i="8"/>
  <c r="E44" i="8" s="1"/>
  <c r="D37" i="8"/>
  <c r="D44" i="8" s="1"/>
  <c r="C37" i="8"/>
  <c r="X26" i="8"/>
  <c r="X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K26" i="8" s="1"/>
  <c r="J25" i="8"/>
  <c r="I25" i="8"/>
  <c r="H25" i="8"/>
  <c r="G25" i="8"/>
  <c r="F25" i="8"/>
  <c r="E25" i="8"/>
  <c r="D25" i="8"/>
  <c r="C25" i="8"/>
  <c r="AA13" i="8"/>
  <c r="Z13" i="8"/>
  <c r="Y13" i="8"/>
  <c r="X13" i="8"/>
  <c r="W13" i="8"/>
  <c r="W26" i="8" s="1"/>
  <c r="V13" i="8"/>
  <c r="U13" i="8"/>
  <c r="U26" i="8" s="1"/>
  <c r="T13" i="8"/>
  <c r="S13" i="8"/>
  <c r="R13" i="8"/>
  <c r="R26" i="8" s="1"/>
  <c r="Q13" i="8"/>
  <c r="P13" i="8"/>
  <c r="P26" i="8" s="1"/>
  <c r="O13" i="8"/>
  <c r="O26" i="8" s="1"/>
  <c r="N13" i="8"/>
  <c r="M13" i="8"/>
  <c r="M26" i="8" s="1"/>
  <c r="M45" i="8" s="1"/>
  <c r="L13" i="8"/>
  <c r="K13" i="8"/>
  <c r="J13" i="8"/>
  <c r="I13" i="8"/>
  <c r="H13" i="8"/>
  <c r="H26" i="8" s="1"/>
  <c r="G13" i="8"/>
  <c r="G26" i="8" s="1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X37" i="9"/>
  <c r="W37" i="9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F37" i="9"/>
  <c r="E37" i="9"/>
  <c r="E44" i="9" s="1"/>
  <c r="D37" i="9"/>
  <c r="D44" i="9" s="1"/>
  <c r="C37" i="9"/>
  <c r="C44" i="9" s="1"/>
  <c r="X26" i="9"/>
  <c r="Z26" i="9" s="1"/>
  <c r="AA25" i="9"/>
  <c r="Y25" i="9"/>
  <c r="Y26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W13" i="9"/>
  <c r="W26" i="9" s="1"/>
  <c r="V13" i="9"/>
  <c r="V26" i="9" s="1"/>
  <c r="U13" i="9"/>
  <c r="U26" i="9" s="1"/>
  <c r="T13" i="9"/>
  <c r="T26" i="9" s="1"/>
  <c r="T45" i="9" s="1"/>
  <c r="S13" i="9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D45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F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D37" i="10"/>
  <c r="D44" i="10" s="1"/>
  <c r="C37" i="10"/>
  <c r="C44" i="10" s="1"/>
  <c r="J26" i="10"/>
  <c r="J45" i="10" s="1"/>
  <c r="I26" i="10"/>
  <c r="I45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V13" i="10"/>
  <c r="V26" i="10" s="1"/>
  <c r="U13" i="10"/>
  <c r="T13" i="10"/>
  <c r="T26" i="10" s="1"/>
  <c r="S13" i="10"/>
  <c r="S26" i="10" s="1"/>
  <c r="R13" i="10"/>
  <c r="R26" i="10" s="1"/>
  <c r="R45" i="10" s="1"/>
  <c r="Q13" i="10"/>
  <c r="Q26" i="10" s="1"/>
  <c r="Q45" i="10" s="1"/>
  <c r="P13" i="10"/>
  <c r="P26" i="10" s="1"/>
  <c r="P45" i="10" s="1"/>
  <c r="O13" i="10"/>
  <c r="N13" i="10"/>
  <c r="N26" i="10" s="1"/>
  <c r="M13" i="10"/>
  <c r="L13" i="10"/>
  <c r="L26" i="10" s="1"/>
  <c r="K13" i="10"/>
  <c r="K26" i="10" s="1"/>
  <c r="J13" i="10"/>
  <c r="I13" i="10"/>
  <c r="H13" i="10"/>
  <c r="H26" i="10" s="1"/>
  <c r="G13" i="10"/>
  <c r="F13" i="10"/>
  <c r="F26" i="10" s="1"/>
  <c r="F45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V44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X26" i="11"/>
  <c r="AA25" i="11"/>
  <c r="Z25" i="11"/>
  <c r="Y25" i="11"/>
  <c r="Y26" i="11" s="1"/>
  <c r="Y4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Z13" i="11"/>
  <c r="Y13" i="11"/>
  <c r="X13" i="11"/>
  <c r="W13" i="11"/>
  <c r="W26" i="11" s="1"/>
  <c r="V13" i="11"/>
  <c r="V26" i="11" s="1"/>
  <c r="U13" i="11"/>
  <c r="U26" i="11" s="1"/>
  <c r="T13" i="11"/>
  <c r="T26" i="11" s="1"/>
  <c r="S13" i="11"/>
  <c r="R13" i="11"/>
  <c r="Q13" i="11"/>
  <c r="Q26" i="11" s="1"/>
  <c r="Q45" i="11" s="1"/>
  <c r="P13" i="11"/>
  <c r="P26" i="11" s="1"/>
  <c r="P45" i="11" s="1"/>
  <c r="O13" i="11"/>
  <c r="O26" i="11" s="1"/>
  <c r="N13" i="11"/>
  <c r="N26" i="11" s="1"/>
  <c r="N45" i="11" s="1"/>
  <c r="M13" i="11"/>
  <c r="M26" i="11" s="1"/>
  <c r="L13" i="11"/>
  <c r="L26" i="11" s="1"/>
  <c r="K13" i="11"/>
  <c r="J13" i="11"/>
  <c r="J26" i="11" s="1"/>
  <c r="J45" i="11" s="1"/>
  <c r="I13" i="11"/>
  <c r="I26" i="11" s="1"/>
  <c r="I45" i="11" s="1"/>
  <c r="H13" i="11"/>
  <c r="H26" i="11" s="1"/>
  <c r="H45" i="11" s="1"/>
  <c r="G13" i="11"/>
  <c r="G26" i="11" s="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H44" i="12"/>
  <c r="G44" i="12"/>
  <c r="F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V44" i="12" s="1"/>
  <c r="V45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F37" i="12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Z13" i="12" s="1"/>
  <c r="W13" i="12"/>
  <c r="V13" i="12"/>
  <c r="V26" i="12" s="1"/>
  <c r="U13" i="12"/>
  <c r="U26" i="12" s="1"/>
  <c r="T13" i="12"/>
  <c r="S13" i="12"/>
  <c r="S26" i="12" s="1"/>
  <c r="S45" i="12" s="1"/>
  <c r="R13" i="12"/>
  <c r="R26" i="12" s="1"/>
  <c r="R45" i="12" s="1"/>
  <c r="Q13" i="12"/>
  <c r="Q26" i="12" s="1"/>
  <c r="Q45" i="12" s="1"/>
  <c r="P13" i="12"/>
  <c r="P26" i="12" s="1"/>
  <c r="O13" i="12"/>
  <c r="N13" i="12"/>
  <c r="N26" i="12" s="1"/>
  <c r="M13" i="12"/>
  <c r="M26" i="12" s="1"/>
  <c r="L13" i="12"/>
  <c r="K13" i="12"/>
  <c r="K26" i="12" s="1"/>
  <c r="K45" i="12" s="1"/>
  <c r="J13" i="12"/>
  <c r="I13" i="12"/>
  <c r="I26" i="12" s="1"/>
  <c r="I45" i="12" s="1"/>
  <c r="H13" i="12"/>
  <c r="H26" i="12" s="1"/>
  <c r="G13" i="12"/>
  <c r="F13" i="12"/>
  <c r="F26" i="12" s="1"/>
  <c r="E13" i="12"/>
  <c r="E26" i="12" s="1"/>
  <c r="D13" i="12"/>
  <c r="C13" i="12"/>
  <c r="C26" i="12" s="1"/>
  <c r="C45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X44" i="1"/>
  <c r="U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U37" i="1"/>
  <c r="T37" i="1"/>
  <c r="S37" i="1"/>
  <c r="S44" i="1" s="1"/>
  <c r="R37" i="1"/>
  <c r="Q37" i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J26" i="1"/>
  <c r="H26" i="1"/>
  <c r="H45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X45" i="1" s="1"/>
  <c r="W13" i="1"/>
  <c r="V13" i="1"/>
  <c r="V26" i="1" s="1"/>
  <c r="U13" i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N26" i="1" s="1"/>
  <c r="M13" i="1"/>
  <c r="L13" i="1"/>
  <c r="L26" i="1" s="1"/>
  <c r="K13" i="1"/>
  <c r="J13" i="1"/>
  <c r="I13" i="1"/>
  <c r="I26" i="1" s="1"/>
  <c r="H13" i="1"/>
  <c r="G13" i="1"/>
  <c r="F13" i="1"/>
  <c r="F26" i="1" s="1"/>
  <c r="E13" i="1"/>
  <c r="D13" i="1"/>
  <c r="D26" i="1" s="1"/>
  <c r="C13" i="1"/>
  <c r="C26" i="1" s="1"/>
  <c r="C45" i="1" s="1"/>
  <c r="Y45" i="9" l="1"/>
  <c r="X45" i="10"/>
  <c r="Z45" i="10" s="1"/>
  <c r="Z26" i="10"/>
  <c r="Z26" i="11"/>
  <c r="D45" i="6"/>
  <c r="F45" i="4"/>
  <c r="N45" i="4"/>
  <c r="V45" i="4"/>
  <c r="G26" i="1"/>
  <c r="G45" i="1" s="1"/>
  <c r="O26" i="1"/>
  <c r="O45" i="1" s="1"/>
  <c r="W26" i="1"/>
  <c r="W45" i="1" s="1"/>
  <c r="D44" i="1"/>
  <c r="D45" i="1" s="1"/>
  <c r="L44" i="1"/>
  <c r="T44" i="1"/>
  <c r="T45" i="1" s="1"/>
  <c r="C26" i="11"/>
  <c r="C45" i="11" s="1"/>
  <c r="K26" i="11"/>
  <c r="R26" i="11"/>
  <c r="R45" i="11" s="1"/>
  <c r="G26" i="10"/>
  <c r="G45" i="10" s="1"/>
  <c r="O26" i="10"/>
  <c r="O45" i="10" s="1"/>
  <c r="W26" i="10"/>
  <c r="W45" i="10" s="1"/>
  <c r="C26" i="9"/>
  <c r="C45" i="9" s="1"/>
  <c r="K26" i="9"/>
  <c r="K45" i="9" s="1"/>
  <c r="S26" i="9"/>
  <c r="S45" i="9" s="1"/>
  <c r="AA26" i="9"/>
  <c r="AA45" i="9" s="1"/>
  <c r="Z25" i="9"/>
  <c r="Z37" i="9"/>
  <c r="H44" i="9"/>
  <c r="H45" i="9" s="1"/>
  <c r="Z43" i="9"/>
  <c r="F26" i="8"/>
  <c r="N26" i="8"/>
  <c r="N45" i="8" s="1"/>
  <c r="V26" i="8"/>
  <c r="V45" i="8" s="1"/>
  <c r="C44" i="8"/>
  <c r="S44" i="8"/>
  <c r="AA44" i="8"/>
  <c r="AA45" i="8" s="1"/>
  <c r="J44" i="8"/>
  <c r="AA26" i="7"/>
  <c r="AA45" i="7" s="1"/>
  <c r="J26" i="7"/>
  <c r="D44" i="7"/>
  <c r="D45" i="7" s="1"/>
  <c r="L44" i="7"/>
  <c r="T44" i="7"/>
  <c r="Z13" i="6"/>
  <c r="D26" i="5"/>
  <c r="D45" i="5" s="1"/>
  <c r="L26" i="5"/>
  <c r="L45" i="5" s="1"/>
  <c r="T26" i="5"/>
  <c r="T45" i="5" s="1"/>
  <c r="I44" i="5"/>
  <c r="Q44" i="5"/>
  <c r="Y44" i="5"/>
  <c r="Y45" i="5" s="1"/>
  <c r="G26" i="4"/>
  <c r="O26" i="4"/>
  <c r="O45" i="4" s="1"/>
  <c r="W26" i="4"/>
  <c r="W45" i="4" s="1"/>
  <c r="G44" i="4"/>
  <c r="O44" i="4"/>
  <c r="W44" i="4"/>
  <c r="F26" i="3"/>
  <c r="F45" i="3" s="1"/>
  <c r="N26" i="3"/>
  <c r="N45" i="3" s="1"/>
  <c r="V26" i="3"/>
  <c r="V45" i="3" s="1"/>
  <c r="E44" i="3"/>
  <c r="E45" i="3" s="1"/>
  <c r="M44" i="3"/>
  <c r="M45" i="3" s="1"/>
  <c r="U44" i="3"/>
  <c r="U45" i="3" s="1"/>
  <c r="F45" i="2"/>
  <c r="N45" i="2"/>
  <c r="V45" i="2"/>
  <c r="N45" i="1"/>
  <c r="T44" i="12"/>
  <c r="V45" i="10"/>
  <c r="S45" i="7"/>
  <c r="J26" i="12"/>
  <c r="J45" i="12" s="1"/>
  <c r="O44" i="12"/>
  <c r="O45" i="12" s="1"/>
  <c r="E45" i="11"/>
  <c r="M45" i="11"/>
  <c r="U45" i="11"/>
  <c r="U45" i="9"/>
  <c r="H45" i="8"/>
  <c r="P45" i="8"/>
  <c r="L45" i="7"/>
  <c r="T45" i="7"/>
  <c r="F45" i="5"/>
  <c r="N45" i="5"/>
  <c r="V45" i="5"/>
  <c r="Z37" i="4"/>
  <c r="H45" i="3"/>
  <c r="P45" i="3"/>
  <c r="H45" i="2"/>
  <c r="P45" i="2"/>
  <c r="F45" i="1"/>
  <c r="O44" i="9"/>
  <c r="O45" i="9" s="1"/>
  <c r="W44" i="9"/>
  <c r="W45" i="9" s="1"/>
  <c r="C45" i="7"/>
  <c r="P45" i="4"/>
  <c r="O45" i="2"/>
  <c r="Z13" i="1"/>
  <c r="V44" i="1"/>
  <c r="X26" i="12"/>
  <c r="Z26" i="12" s="1"/>
  <c r="V45" i="11"/>
  <c r="Z13" i="10"/>
  <c r="F45" i="9"/>
  <c r="X44" i="7"/>
  <c r="Z44" i="7" s="1"/>
  <c r="L26" i="6"/>
  <c r="L45" i="6" s="1"/>
  <c r="T26" i="6"/>
  <c r="G45" i="5"/>
  <c r="O45" i="5"/>
  <c r="W45" i="5"/>
  <c r="X44" i="5"/>
  <c r="Z44" i="5" s="1"/>
  <c r="G44" i="3"/>
  <c r="O44" i="3"/>
  <c r="W44" i="3"/>
  <c r="W45" i="3" s="1"/>
  <c r="Y44" i="9"/>
  <c r="O45" i="3"/>
  <c r="G45" i="2"/>
  <c r="AA26" i="1"/>
  <c r="AA45" i="1" s="1"/>
  <c r="E45" i="12"/>
  <c r="M45" i="12"/>
  <c r="U45" i="12"/>
  <c r="G45" i="11"/>
  <c r="W45" i="11"/>
  <c r="I26" i="8"/>
  <c r="I45" i="8" s="1"/>
  <c r="Q26" i="8"/>
  <c r="Q45" i="8" s="1"/>
  <c r="Y26" i="8"/>
  <c r="Y45" i="8" s="1"/>
  <c r="Z45" i="8" s="1"/>
  <c r="G45" i="8"/>
  <c r="O45" i="8"/>
  <c r="F44" i="8"/>
  <c r="F45" i="7"/>
  <c r="V45" i="7"/>
  <c r="F45" i="6"/>
  <c r="N45" i="6"/>
  <c r="V45" i="6"/>
  <c r="H45" i="5"/>
  <c r="P45" i="5"/>
  <c r="Z13" i="3"/>
  <c r="X44" i="3"/>
  <c r="J26" i="2"/>
  <c r="J45" i="2" s="1"/>
  <c r="R26" i="2"/>
  <c r="R45" i="2" s="1"/>
  <c r="Z37" i="2"/>
  <c r="V45" i="1"/>
  <c r="G45" i="3"/>
  <c r="W45" i="2"/>
  <c r="L45" i="1"/>
  <c r="K26" i="1"/>
  <c r="K45" i="1" s="1"/>
  <c r="F45" i="12"/>
  <c r="N45" i="12"/>
  <c r="Z50" i="12"/>
  <c r="Z50" i="10"/>
  <c r="C26" i="8"/>
  <c r="C45" i="8" s="1"/>
  <c r="S26" i="8"/>
  <c r="AA26" i="8"/>
  <c r="J26" i="8"/>
  <c r="J45" i="8" s="1"/>
  <c r="H44" i="8"/>
  <c r="P44" i="8"/>
  <c r="G45" i="7"/>
  <c r="G45" i="6"/>
  <c r="O45" i="6"/>
  <c r="W45" i="6"/>
  <c r="J26" i="3"/>
  <c r="J45" i="3" s="1"/>
  <c r="R26" i="3"/>
  <c r="R45" i="3" s="1"/>
  <c r="N45" i="10"/>
  <c r="U45" i="8"/>
  <c r="K45" i="7"/>
  <c r="Q44" i="1"/>
  <c r="G26" i="12"/>
  <c r="G45" i="12" s="1"/>
  <c r="O26" i="12"/>
  <c r="W26" i="12"/>
  <c r="W45" i="12" s="1"/>
  <c r="O44" i="11"/>
  <c r="O45" i="11" s="1"/>
  <c r="E26" i="10"/>
  <c r="E45" i="10" s="1"/>
  <c r="M26" i="10"/>
  <c r="M45" i="10" s="1"/>
  <c r="U26" i="10"/>
  <c r="U45" i="10" s="1"/>
  <c r="F44" i="9"/>
  <c r="V44" i="9"/>
  <c r="V45" i="9" s="1"/>
  <c r="D26" i="8"/>
  <c r="D45" i="8" s="1"/>
  <c r="L26" i="8"/>
  <c r="L45" i="8" s="1"/>
  <c r="T26" i="8"/>
  <c r="T45" i="8" s="1"/>
  <c r="Q44" i="8"/>
  <c r="Z50" i="8"/>
  <c r="H26" i="6"/>
  <c r="H45" i="6" s="1"/>
  <c r="P26" i="6"/>
  <c r="X26" i="6"/>
  <c r="Z26" i="6" s="1"/>
  <c r="D44" i="6"/>
  <c r="L44" i="6"/>
  <c r="T44" i="6"/>
  <c r="Z13" i="5"/>
  <c r="E26" i="4"/>
  <c r="E45" i="4" s="1"/>
  <c r="M26" i="4"/>
  <c r="M45" i="4" s="1"/>
  <c r="U26" i="4"/>
  <c r="U45" i="4" s="1"/>
  <c r="D26" i="3"/>
  <c r="D45" i="3" s="1"/>
  <c r="L26" i="3"/>
  <c r="T26" i="3"/>
  <c r="C44" i="3"/>
  <c r="C45" i="3" s="1"/>
  <c r="K44" i="3"/>
  <c r="K45" i="3" s="1"/>
  <c r="S44" i="3"/>
  <c r="S45" i="3" s="1"/>
  <c r="D45" i="2"/>
  <c r="D44" i="2"/>
  <c r="L44" i="2"/>
  <c r="L45" i="2" s="1"/>
  <c r="T44" i="2"/>
  <c r="T45" i="2" s="1"/>
  <c r="P45" i="1"/>
  <c r="J44" i="1"/>
  <c r="R44" i="1"/>
  <c r="R45" i="1" s="1"/>
  <c r="Z44" i="1"/>
  <c r="R45" i="9"/>
  <c r="E26" i="1"/>
  <c r="E45" i="1" s="1"/>
  <c r="M26" i="1"/>
  <c r="M45" i="1" s="1"/>
  <c r="U26" i="1"/>
  <c r="U45" i="1" s="1"/>
  <c r="Q45" i="1"/>
  <c r="D26" i="12"/>
  <c r="D45" i="12" s="1"/>
  <c r="L26" i="12"/>
  <c r="L45" i="12" s="1"/>
  <c r="T26" i="12"/>
  <c r="H45" i="12"/>
  <c r="X45" i="12"/>
  <c r="Z45" i="12" s="1"/>
  <c r="I45" i="9"/>
  <c r="J45" i="1"/>
  <c r="Z43" i="12"/>
  <c r="K45" i="11"/>
  <c r="S26" i="11"/>
  <c r="S45" i="11" s="1"/>
  <c r="AA26" i="11"/>
  <c r="AA45" i="11" s="1"/>
  <c r="C45" i="10"/>
  <c r="K45" i="10"/>
  <c r="S45" i="10"/>
  <c r="G45" i="9"/>
  <c r="J45" i="9"/>
  <c r="R45" i="8"/>
  <c r="D45" i="11"/>
  <c r="L45" i="11"/>
  <c r="T45" i="11"/>
  <c r="X45" i="11"/>
  <c r="Z45" i="11" s="1"/>
  <c r="X44" i="11"/>
  <c r="Z44" i="11" s="1"/>
  <c r="Z37" i="11"/>
  <c r="D45" i="10"/>
  <c r="L45" i="10"/>
  <c r="T45" i="10"/>
  <c r="P45" i="9"/>
  <c r="S45" i="8"/>
  <c r="S45" i="1"/>
  <c r="I45" i="1"/>
  <c r="Y26" i="1"/>
  <c r="Y45" i="1" s="1"/>
  <c r="Z45" i="1" s="1"/>
  <c r="Z26" i="1"/>
  <c r="P45" i="12"/>
  <c r="H45" i="10"/>
  <c r="Q45" i="9"/>
  <c r="K45" i="8"/>
  <c r="Z44" i="8"/>
  <c r="X44" i="9"/>
  <c r="Z44" i="9" s="1"/>
  <c r="E26" i="6"/>
  <c r="E45" i="6" s="1"/>
  <c r="M26" i="6"/>
  <c r="M45" i="6" s="1"/>
  <c r="U26" i="6"/>
  <c r="U45" i="6" s="1"/>
  <c r="C45" i="6"/>
  <c r="S45" i="6"/>
  <c r="Y45" i="6"/>
  <c r="I44" i="6"/>
  <c r="I45" i="6" s="1"/>
  <c r="Q44" i="6"/>
  <c r="Q45" i="6" s="1"/>
  <c r="Y44" i="6"/>
  <c r="Z44" i="6" s="1"/>
  <c r="I45" i="4"/>
  <c r="Y45" i="4"/>
  <c r="Z37" i="10"/>
  <c r="P45" i="6"/>
  <c r="X45" i="6"/>
  <c r="J45" i="6"/>
  <c r="I45" i="5"/>
  <c r="X45" i="3"/>
  <c r="Z45" i="3" s="1"/>
  <c r="Z26" i="3"/>
  <c r="X45" i="2"/>
  <c r="Z45" i="2" s="1"/>
  <c r="Z26" i="2"/>
  <c r="E45" i="7"/>
  <c r="M45" i="7"/>
  <c r="U45" i="7"/>
  <c r="K45" i="6"/>
  <c r="J45" i="5"/>
  <c r="X45" i="7"/>
  <c r="Z45" i="7" s="1"/>
  <c r="X45" i="5"/>
  <c r="Z26" i="5"/>
  <c r="K45" i="5"/>
  <c r="Q45" i="4"/>
  <c r="Z44" i="4"/>
  <c r="Z44" i="3"/>
  <c r="Q45" i="5"/>
  <c r="D45" i="4"/>
  <c r="L45" i="4"/>
  <c r="T45" i="4"/>
  <c r="R45" i="4"/>
  <c r="J44" i="7"/>
  <c r="J45" i="7" s="1"/>
  <c r="R44" i="7"/>
  <c r="R45" i="7" s="1"/>
  <c r="R45" i="6"/>
  <c r="R45" i="5"/>
  <c r="C45" i="4"/>
  <c r="S45" i="4"/>
  <c r="L45" i="3"/>
  <c r="T45" i="3"/>
  <c r="C45" i="2"/>
  <c r="Z44" i="2"/>
  <c r="X45" i="4"/>
  <c r="Z45" i="4" s="1"/>
  <c r="Z13" i="7"/>
  <c r="Z13" i="2"/>
  <c r="Z45" i="6" l="1"/>
  <c r="Z26" i="8"/>
  <c r="G45" i="4"/>
  <c r="T45" i="6"/>
  <c r="X45" i="9"/>
  <c r="Z45" i="9" s="1"/>
  <c r="Z45" i="5"/>
  <c r="T45" i="12"/>
  <c r="F45" i="8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<sst xmlns="http://schemas.openxmlformats.org/spreadsheetml/2006/main" count="1560" uniqueCount="91">
  <si>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</si>
  <si>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</si>
  <si>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</si>
  <si>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</si>
  <si>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</si>
  <si>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</si>
  <si>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</si>
  <si>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</si>
  <si>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</si>
  <si>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</si>
  <si>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</si>
  <si>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</si>
  <si>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</si>
  <si>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</si>
  <si>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</si>
  <si>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</si>
  <si>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</si>
  <si>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</si>
  <si>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</si>
  <si>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</si>
  <si>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</si>
  <si>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</si>
  <si>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</si>
  <si>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</si>
  <si>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</si>
  <si>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</si>
  <si>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</si>
  <si>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</si>
  <si>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</si>
  <si>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</si>
  <si>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</si>
  <si>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</si>
  <si>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</si>
  <si>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</si>
  <si>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</si>
  <si>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</si>
  <si>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</si>
  <si>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</si>
  <si>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</si>
  <si>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</si>
  <si>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</si>
  <si>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</si>
  <si>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</si>
  <si>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</si>
  <si>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</si>
  <si>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</si>
  <si>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</si>
  <si>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</si>
  <si>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</si>
  <si>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</si>
  <si>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</si>
  <si>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</si>
  <si>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</si>
  <si>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</si>
  <si>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</si>
  <si>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</si>
  <si>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</si>
  <si>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</si>
  <si>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</si>
  <si>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</si>
  <si>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</si>
  <si>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</si>
  <si>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</si>
  <si>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</si>
  <si>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</si>
  <si>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</si>
  <si>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</si>
  <si>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</si>
  <si>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</si>
  <si>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</si>
  <si>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</si>
  <si>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</si>
  <si>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</si>
  <si>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</si>
  <si>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</si>
  <si>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</si>
  <si>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1st Quarter ended 30 September 2025 (Figures Finalised as at 2025/10/28)</t>
  </si>
  <si>
    <t>Gauteng: City of Tshwane (TSH) - Table C6 Quarterly Budget Statement - Financial Position ( Energy sources                                     ) for 1st Quarter ended 30 September 2025 (Figures Finalised as at 2025/10/28)</t>
  </si>
  <si>
    <t>Gauteng: Emfuleni (GT421) - Table C6 Quarterly Budget Statement - Financial Position ( Energy sources                                     ) for 1st Quarter ended 30 September 2025 (Figures Finalised as at 2025/10/28)</t>
  </si>
  <si>
    <t>Gauteng: Midvaal (GT422) - Table C6 Quarterly Budget Statement - Financial Position ( Energy sources                                     ) for 1st Quarter ended 30 September 2025 (Figures Finalised as at 2025/10/28)</t>
  </si>
  <si>
    <t>Gauteng: Lesedi (GT423) - Table C6 Quarterly Budget Statement - Financial Position ( Energy sources                                     ) for 1st Quarter ended 30 September 2025 (Figures Finalised as at 2025/10/28)</t>
  </si>
  <si>
    <t>Gauteng: Sedibeng (DC42) - Table C6 Quarterly Budget Statement - Financial Position ( Energy sources                                     ) for 1st Quarter ended 30 September 2025 (Figures Finalised as at 2025/10/28)</t>
  </si>
  <si>
    <t>Gauteng: Mogale City (GT481) - Table C6 Quarterly Budget Statement - Financial Position ( Energy sources                                     ) for 1st Quarter ended 30 September 2025 (Figures Finalised as at 2025/10/28)</t>
  </si>
  <si>
    <t>Gauteng: Merafong City (GT484) - Table C6 Quarterly Budget Statement - Financial Position ( Energy sources                                     ) for 1st Quarter ended 30 September 2025 (Figures Finalised as at 2025/10/28)</t>
  </si>
  <si>
    <t>Gauteng: Rand West City (GT485) - Table C6 Quarterly Budget Statement - Financial Position ( Energy sources                                     ) for 1st Quarter ended 30 September 2025 (Figures Finalised as at 2025/10/28)</t>
  </si>
  <si>
    <t>Gauteng: West Rand (DC48)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</si>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</sst>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3121948541</v>
      </c>
      <c r="D7" s="18"/>
      <c r="E7" s="19">
        <v>6640953821</v>
      </c>
      <c r="F7" s="20">
        <v>6640953821</v>
      </c>
      <c r="G7" s="20">
        <v>2820990522</v>
      </c>
      <c r="H7" s="20">
        <v>1255249054</v>
      </c>
      <c r="I7" s="20">
        <v>-218684757</v>
      </c>
      <c r="J7" s="20">
        <v>3857554819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3857554819</v>
      </c>
      <c r="X7" s="20">
        <v>1660238514</v>
      </c>
      <c r="Y7" s="20">
        <v>2197316305</v>
      </c>
      <c r="Z7" s="21">
        <v>132.34943572691989</v>
      </c>
      <c r="AA7" s="22">
        <v>6640953821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304763590</v>
      </c>
      <c r="D10" s="18"/>
      <c r="E10" s="19">
        <v>672140350</v>
      </c>
      <c r="F10" s="20">
        <v>672140350</v>
      </c>
      <c r="G10" s="20">
        <v>279901227</v>
      </c>
      <c r="H10" s="20">
        <v>-13986424</v>
      </c>
      <c r="I10" s="20">
        <v>-11848309</v>
      </c>
      <c r="J10" s="20">
        <v>254066494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254066494</v>
      </c>
      <c r="X10" s="20">
        <v>168035124</v>
      </c>
      <c r="Y10" s="20">
        <v>86031370</v>
      </c>
      <c r="Z10" s="21">
        <v>51.198444677554434</v>
      </c>
      <c r="AA10" s="22">
        <v>672140350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15100056</v>
      </c>
      <c r="Y11" s="24">
        <v>45300161</v>
      </c>
      <c r="Z11" s="25">
        <v>299.99995364255602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40947121</v>
      </c>
      <c r="D12" s="18"/>
      <c r="E12" s="19">
        <v>-1047617354</v>
      </c>
      <c r="F12" s="20">
        <v>-1047617354</v>
      </c>
      <c r="G12" s="20">
        <v>43921172</v>
      </c>
      <c r="H12" s="20">
        <v>11661410</v>
      </c>
      <c r="I12" s="20">
        <v>-16957880</v>
      </c>
      <c r="J12" s="20">
        <v>38624702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38624702</v>
      </c>
      <c r="X12" s="20">
        <v>-261904320</v>
      </c>
      <c r="Y12" s="20">
        <v>300529022</v>
      </c>
      <c r="Z12" s="21">
        <v>-114.74763837419711</v>
      </c>
      <c r="AA12" s="22">
        <v>-1047617354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3528059469</v>
      </c>
      <c r="D13" s="29">
        <f>SUM(D6:D12)</f>
        <v>0</v>
      </c>
      <c r="E13" s="30">
        <f t="shared" si="0"/>
        <v>6325877034</v>
      </c>
      <c r="F13" s="31">
        <f t="shared" si="0"/>
        <v>6325877034</v>
      </c>
      <c r="G13" s="31">
        <f t="shared" si="0"/>
        <v>3205213138</v>
      </c>
      <c r="H13" s="31">
        <f t="shared" si="0"/>
        <v>1252924040</v>
      </c>
      <c r="I13" s="31">
        <f t="shared" si="0"/>
        <v>-247490946</v>
      </c>
      <c r="J13" s="31">
        <f t="shared" si="0"/>
        <v>4210646232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4210646232</v>
      </c>
      <c r="X13" s="31">
        <f t="shared" si="0"/>
        <v>1581469374</v>
      </c>
      <c r="Y13" s="31">
        <f t="shared" si="0"/>
        <v>2629176858</v>
      </c>
      <c r="Z13" s="32">
        <f>+IF(X13&lt;&gt;0,+(Y13/X13)*100,0)</f>
        <v>166.24898978283977</v>
      </c>
      <c r="AA13" s="33">
        <f>SUM(AA6:AA12)</f>
        <v>6325877034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16538231438</v>
      </c>
      <c r="D17" s="18"/>
      <c r="E17" s="19">
        <v>7633405558</v>
      </c>
      <c r="F17" s="20">
        <v>7633405558</v>
      </c>
      <c r="G17" s="24">
        <v>16539753382</v>
      </c>
      <c r="H17" s="24">
        <v>18427014</v>
      </c>
      <c r="I17" s="24">
        <v>52157681</v>
      </c>
      <c r="J17" s="20">
        <v>16610338077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16610338077</v>
      </c>
      <c r="X17" s="20">
        <v>1908351498</v>
      </c>
      <c r="Y17" s="24">
        <v>14701986579</v>
      </c>
      <c r="Z17" s="25">
        <v>770.40244391078102</v>
      </c>
      <c r="AA17" s="26">
        <v>7633405558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16538231438</v>
      </c>
      <c r="D25" s="29">
        <f t="shared" ref="D25:Y25" si="1">SUM(D15:D24)</f>
        <v>0</v>
      </c>
      <c r="E25" s="35">
        <f t="shared" si="1"/>
        <v>7633405558</v>
      </c>
      <c r="F25" s="36">
        <f t="shared" si="1"/>
        <v>7633405558</v>
      </c>
      <c r="G25" s="36">
        <f t="shared" si="1"/>
        <v>16539753382</v>
      </c>
      <c r="H25" s="36">
        <f t="shared" si="1"/>
        <v>18427014</v>
      </c>
      <c r="I25" s="36">
        <f t="shared" si="1"/>
        <v>52157681</v>
      </c>
      <c r="J25" s="36">
        <f t="shared" si="1"/>
        <v>16610338077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16610338077</v>
      </c>
      <c r="X25" s="36">
        <f t="shared" si="1"/>
        <v>1908351498</v>
      </c>
      <c r="Y25" s="36">
        <f t="shared" si="1"/>
        <v>14701986579</v>
      </c>
      <c r="Z25" s="37">
        <f>+IF(X25&lt;&gt;0,+(Y25/X25)*100,0)</f>
        <v>770.40244391078102</v>
      </c>
      <c r="AA25" s="38">
        <f>SUM(AA15:AA24)</f>
        <v>7633405558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20066290907</v>
      </c>
      <c r="D26" s="29">
        <f>+D13+D25</f>
        <v>0</v>
      </c>
      <c r="E26" s="30">
        <f t="shared" si="2"/>
        <v>13959282592</v>
      </c>
      <c r="F26" s="31">
        <f t="shared" si="2"/>
        <v>13959282592</v>
      </c>
      <c r="G26" s="31">
        <f t="shared" si="2"/>
        <v>19744966520</v>
      </c>
      <c r="H26" s="31">
        <f t="shared" si="2"/>
        <v>1271351054</v>
      </c>
      <c r="I26" s="31">
        <f t="shared" si="2"/>
        <v>-195333265</v>
      </c>
      <c r="J26" s="31">
        <f t="shared" si="2"/>
        <v>20820984309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20820984309</v>
      </c>
      <c r="X26" s="31">
        <f t="shared" si="2"/>
        <v>3489820872</v>
      </c>
      <c r="Y26" s="31">
        <f t="shared" si="2"/>
        <v>17331163437</v>
      </c>
      <c r="Z26" s="32">
        <f>+IF(X26&lt;&gt;0,+(Y26/X26)*100,0)</f>
        <v>496.6204304654637</v>
      </c>
      <c r="AA26" s="33">
        <f>+AA13+AA25</f>
        <v>13959282592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1335960528</v>
      </c>
      <c r="D31" s="18"/>
      <c r="E31" s="19">
        <v>1368312652</v>
      </c>
      <c r="F31" s="20">
        <v>1368312652</v>
      </c>
      <c r="G31" s="20">
        <v>1340788963</v>
      </c>
      <c r="H31" s="20">
        <v>6449772</v>
      </c>
      <c r="I31" s="20">
        <v>24286440</v>
      </c>
      <c r="J31" s="20">
        <v>1371525175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1371525175</v>
      </c>
      <c r="X31" s="20">
        <v>342078135</v>
      </c>
      <c r="Y31" s="20">
        <v>1029447040</v>
      </c>
      <c r="Z31" s="21">
        <v>300.93915239569463</v>
      </c>
      <c r="AA31" s="22">
        <v>1368312652</v>
      </c>
    </row>
    <row r="32" spans="1:27" x14ac:dyDescent="0.25">
      <c r="A32" s="23" t="s">
        <v>59</v>
      </c>
      <c r="B32" s="17" t="s">
        <v>32</v>
      </c>
      <c r="C32" s="18">
        <v>5830390501</v>
      </c>
      <c r="D32" s="18"/>
      <c r="E32" s="19">
        <v>3293433695</v>
      </c>
      <c r="F32" s="20">
        <v>3293433695</v>
      </c>
      <c r="G32" s="20">
        <v>2749035670</v>
      </c>
      <c r="H32" s="20">
        <v>-1799999999</v>
      </c>
      <c r="I32" s="20">
        <v>-977066253</v>
      </c>
      <c r="J32" s="20">
        <v>-28030582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-28030582</v>
      </c>
      <c r="X32" s="20">
        <v>823358415</v>
      </c>
      <c r="Y32" s="20">
        <v>-851388997</v>
      </c>
      <c r="Z32" s="21">
        <v>-103.40442041877959</v>
      </c>
      <c r="AA32" s="22">
        <v>3293433695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7166351029</v>
      </c>
      <c r="D37" s="29">
        <f t="shared" ref="D37:Y37" si="3">SUM(D29:D36)</f>
        <v>0</v>
      </c>
      <c r="E37" s="30">
        <f t="shared" si="3"/>
        <v>4661746347</v>
      </c>
      <c r="F37" s="31">
        <f t="shared" si="3"/>
        <v>4661746347</v>
      </c>
      <c r="G37" s="31">
        <f t="shared" si="3"/>
        <v>4089824633</v>
      </c>
      <c r="H37" s="31">
        <f t="shared" si="3"/>
        <v>-1793550227</v>
      </c>
      <c r="I37" s="31">
        <f t="shared" si="3"/>
        <v>-952779813</v>
      </c>
      <c r="J37" s="31">
        <f t="shared" si="3"/>
        <v>1343494593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1343494593</v>
      </c>
      <c r="X37" s="31">
        <f t="shared" si="3"/>
        <v>1165436550</v>
      </c>
      <c r="Y37" s="31">
        <f t="shared" si="3"/>
        <v>178058043</v>
      </c>
      <c r="Z37" s="32">
        <f>+IF(X37&lt;&gt;0,+(Y37/X37)*100,0)</f>
        <v>15.278227115839124</v>
      </c>
      <c r="AA37" s="33">
        <f>SUM(AA29:AA36)</f>
        <v>4661746347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7166351029</v>
      </c>
      <c r="D44" s="29">
        <f>+D37+D43</f>
        <v>0</v>
      </c>
      <c r="E44" s="30">
        <f t="shared" si="5"/>
        <v>4661746347</v>
      </c>
      <c r="F44" s="31">
        <f t="shared" si="5"/>
        <v>4661746347</v>
      </c>
      <c r="G44" s="31">
        <f t="shared" si="5"/>
        <v>4089824633</v>
      </c>
      <c r="H44" s="31">
        <f t="shared" si="5"/>
        <v>-1793550227</v>
      </c>
      <c r="I44" s="31">
        <f t="shared" si="5"/>
        <v>-952779813</v>
      </c>
      <c r="J44" s="31">
        <f t="shared" si="5"/>
        <v>1343494593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1343494593</v>
      </c>
      <c r="X44" s="31">
        <f t="shared" si="5"/>
        <v>1165436550</v>
      </c>
      <c r="Y44" s="31">
        <f t="shared" si="5"/>
        <v>178058043</v>
      </c>
      <c r="Z44" s="32">
        <f>+IF(X44&lt;&gt;0,+(Y44/X44)*100,0)</f>
        <v>15.278227115839124</v>
      </c>
      <c r="AA44" s="33">
        <f>+AA37+AA43</f>
        <v>4661746347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12899939878</v>
      </c>
      <c r="D45" s="42">
        <f t="shared" si="6"/>
        <v>0</v>
      </c>
      <c r="E45" s="43">
        <f t="shared" si="6"/>
        <v>9297536245</v>
      </c>
      <c r="F45" s="44">
        <f t="shared" si="6"/>
        <v>9297536245</v>
      </c>
      <c r="G45" s="44">
        <f t="shared" si="6"/>
        <v>15655141887</v>
      </c>
      <c r="H45" s="44">
        <f t="shared" si="6"/>
        <v>3064901281</v>
      </c>
      <c r="I45" s="44">
        <f t="shared" si="6"/>
        <v>757446548</v>
      </c>
      <c r="J45" s="44">
        <f t="shared" si="6"/>
        <v>19477489716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19477489716</v>
      </c>
      <c r="X45" s="44">
        <f t="shared" si="6"/>
        <v>2324384322</v>
      </c>
      <c r="Y45" s="44">
        <f t="shared" si="6"/>
        <v>17153105394</v>
      </c>
      <c r="Z45" s="45">
        <f>+IF(X45&lt;&gt;0,+(Y45/X45)*100,0)</f>
        <v>737.96339235504445</v>
      </c>
      <c r="AA45" s="46">
        <f>+AA26-AA44</f>
        <v>9297536245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3568321188</v>
      </c>
      <c r="D47" s="18"/>
      <c r="E47" s="19">
        <v>7365614112</v>
      </c>
      <c r="F47" s="20">
        <v>7365614112</v>
      </c>
      <c r="G47" s="20">
        <v>6634790888</v>
      </c>
      <c r="H47" s="20">
        <v>2058392100</v>
      </c>
      <c r="I47" s="20">
        <v>-75570119</v>
      </c>
      <c r="J47" s="20">
        <v>8617612869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8617612869</v>
      </c>
      <c r="X47" s="20">
        <v>1841403339</v>
      </c>
      <c r="Y47" s="20">
        <v>6776209530</v>
      </c>
      <c r="Z47" s="47">
        <v>367.99159567506354</v>
      </c>
      <c r="AA47" s="22">
        <v>7365614112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3568321188</v>
      </c>
      <c r="D50" s="50">
        <f t="shared" ref="D50:Y50" si="7">SUM(D47:D49)</f>
        <v>0</v>
      </c>
      <c r="E50" s="51">
        <f t="shared" si="7"/>
        <v>7365614112</v>
      </c>
      <c r="F50" s="52">
        <f t="shared" si="7"/>
        <v>7365614112</v>
      </c>
      <c r="G50" s="52">
        <f t="shared" si="7"/>
        <v>6634790888</v>
      </c>
      <c r="H50" s="52">
        <f t="shared" si="7"/>
        <v>2058392100</v>
      </c>
      <c r="I50" s="52">
        <f t="shared" si="7"/>
        <v>-75570119</v>
      </c>
      <c r="J50" s="52">
        <f t="shared" si="7"/>
        <v>8617612869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8617612869</v>
      </c>
      <c r="X50" s="52">
        <f t="shared" si="7"/>
        <v>1841403339</v>
      </c>
      <c r="Y50" s="52">
        <f t="shared" si="7"/>
        <v>6776209530</v>
      </c>
      <c r="Z50" s="53">
        <f>+IF(X50&lt;&gt;0,+(Y50/X50)*100,0)</f>
        <v>367.99159567506354</v>
      </c>
      <c r="AA50" s="54">
        <f>SUM(AA47:AA49)</f>
        <v>7365614112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7433767786</v>
      </c>
      <c r="F6" s="20">
        <v>7433767786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-87712122</v>
      </c>
      <c r="Y6" s="20">
        <v>87712122</v>
      </c>
      <c r="Z6" s="21">
        <v>-100</v>
      </c>
      <c r="AA6" s="22">
        <v>7433767786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2606120999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658283877</v>
      </c>
      <c r="Y7" s="20">
        <v>-658283877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10039888785</v>
      </c>
      <c r="F13" s="31">
        <f t="shared" si="0"/>
        <v>10039888785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570571755</v>
      </c>
      <c r="Y13" s="31">
        <f t="shared" si="0"/>
        <v>-570571755</v>
      </c>
      <c r="Z13" s="32">
        <f>+IF(X13&lt;&gt;0,+(Y13/X13)*100,0)</f>
        <v>-100</v>
      </c>
      <c r="AA13" s="33">
        <f>SUM(AA6:AA12)</f>
        <v>10039888785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1360772750</v>
      </c>
      <c r="F17" s="20">
        <v>1360772750</v>
      </c>
      <c r="G17" s="24">
        <v>25196000</v>
      </c>
      <c r="H17" s="24">
        <v>106290000</v>
      </c>
      <c r="I17" s="24">
        <v>50102000</v>
      </c>
      <c r="J17" s="20">
        <v>181588000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181588000</v>
      </c>
      <c r="X17" s="20">
        <v>102203557</v>
      </c>
      <c r="Y17" s="24">
        <v>79384443</v>
      </c>
      <c r="Z17" s="25">
        <v>77.672876884314306</v>
      </c>
      <c r="AA17" s="26">
        <v>1360772750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1360772750</v>
      </c>
      <c r="F25" s="36">
        <f t="shared" si="1"/>
        <v>1360772750</v>
      </c>
      <c r="G25" s="36">
        <f t="shared" si="1"/>
        <v>25196000</v>
      </c>
      <c r="H25" s="36">
        <f t="shared" si="1"/>
        <v>106290000</v>
      </c>
      <c r="I25" s="36">
        <f t="shared" si="1"/>
        <v>50102000</v>
      </c>
      <c r="J25" s="36">
        <f t="shared" si="1"/>
        <v>181588000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181588000</v>
      </c>
      <c r="X25" s="36">
        <f t="shared" si="1"/>
        <v>102203557</v>
      </c>
      <c r="Y25" s="36">
        <f t="shared" si="1"/>
        <v>79384443</v>
      </c>
      <c r="Z25" s="37">
        <f>+IF(X25&lt;&gt;0,+(Y25/X25)*100,0)</f>
        <v>77.672876884314306</v>
      </c>
      <c r="AA25" s="38">
        <f>SUM(AA15:AA24)</f>
        <v>1360772750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11400661535</v>
      </c>
      <c r="F26" s="31">
        <f t="shared" si="2"/>
        <v>11400661535</v>
      </c>
      <c r="G26" s="31">
        <f t="shared" si="2"/>
        <v>25196000</v>
      </c>
      <c r="H26" s="31">
        <f t="shared" si="2"/>
        <v>106290000</v>
      </c>
      <c r="I26" s="31">
        <f t="shared" si="2"/>
        <v>50102000</v>
      </c>
      <c r="J26" s="31">
        <f t="shared" si="2"/>
        <v>181588000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181588000</v>
      </c>
      <c r="X26" s="31">
        <f t="shared" si="2"/>
        <v>672775312</v>
      </c>
      <c r="Y26" s="31">
        <f t="shared" si="2"/>
        <v>-491187312</v>
      </c>
      <c r="Z26" s="32">
        <f>+IF(X26&lt;&gt;0,+(Y26/X26)*100,0)</f>
        <v>-73.009116600877888</v>
      </c>
      <c r="AA26" s="33">
        <f>+AA13+AA25</f>
        <v>11400661535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1360772750</v>
      </c>
      <c r="F32" s="20">
        <v>1360772750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102203557</v>
      </c>
      <c r="Y32" s="20">
        <v>-102203557</v>
      </c>
      <c r="Z32" s="21">
        <v>-100</v>
      </c>
      <c r="AA32" s="22">
        <v>1360772750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1360772750</v>
      </c>
      <c r="F37" s="31">
        <f t="shared" si="3"/>
        <v>1360772750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102203557</v>
      </c>
      <c r="Y37" s="31">
        <f t="shared" si="3"/>
        <v>-102203557</v>
      </c>
      <c r="Z37" s="32">
        <f>+IF(X37&lt;&gt;0,+(Y37/X37)*100,0)</f>
        <v>-100</v>
      </c>
      <c r="AA37" s="33">
        <f>SUM(AA29:AA36)</f>
        <v>1360772750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1360772750</v>
      </c>
      <c r="F44" s="31">
        <f t="shared" si="5"/>
        <v>1360772750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102203557</v>
      </c>
      <c r="Y44" s="31">
        <f t="shared" si="5"/>
        <v>-102203557</v>
      </c>
      <c r="Z44" s="32">
        <f>+IF(X44&lt;&gt;0,+(Y44/X44)*100,0)</f>
        <v>-100</v>
      </c>
      <c r="AA44" s="33">
        <f>+AA37+AA43</f>
        <v>1360772750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10039888785</v>
      </c>
      <c r="F45" s="44">
        <f t="shared" si="6"/>
        <v>10039888785</v>
      </c>
      <c r="G45" s="44">
        <f t="shared" si="6"/>
        <v>25196000</v>
      </c>
      <c r="H45" s="44">
        <f t="shared" si="6"/>
        <v>106290000</v>
      </c>
      <c r="I45" s="44">
        <f t="shared" si="6"/>
        <v>50102000</v>
      </c>
      <c r="J45" s="44">
        <f t="shared" si="6"/>
        <v>181588000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181588000</v>
      </c>
      <c r="X45" s="44">
        <f t="shared" si="6"/>
        <v>570571755</v>
      </c>
      <c r="Y45" s="44">
        <f t="shared" si="6"/>
        <v>-388983755</v>
      </c>
      <c r="Z45" s="45">
        <f>+IF(X45&lt;&gt;0,+(Y45/X45)*100,0)</f>
        <v>-68.174379750010587</v>
      </c>
      <c r="AA45" s="46">
        <f>+AA26-AA44</f>
        <v>10039888785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3302604601</v>
      </c>
      <c r="F6" s="20">
        <v>3302604601</v>
      </c>
      <c r="G6" s="20">
        <v>4612803</v>
      </c>
      <c r="H6" s="20">
        <v>4612803</v>
      </c>
      <c r="I6" s="20">
        <v>-4611471167</v>
      </c>
      <c r="J6" s="20">
        <v>-4602245561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-4602245561</v>
      </c>
      <c r="X6" s="20">
        <v>329673343</v>
      </c>
      <c r="Y6" s="20">
        <v>-4931918904</v>
      </c>
      <c r="Z6" s="21">
        <v>-1496.0017267759499</v>
      </c>
      <c r="AA6" s="22">
        <v>3302604601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-47458763</v>
      </c>
      <c r="H7" s="20">
        <v>-47458763</v>
      </c>
      <c r="I7" s="20">
        <v>-32971063</v>
      </c>
      <c r="J7" s="20">
        <v>-127888589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-127888589</v>
      </c>
      <c r="X7" s="20"/>
      <c r="Y7" s="20">
        <v>-127888589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250732</v>
      </c>
      <c r="H11" s="24">
        <v>250732</v>
      </c>
      <c r="I11" s="24">
        <v>600682909</v>
      </c>
      <c r="J11" s="20">
        <v>601184373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601184373</v>
      </c>
      <c r="X11" s="20"/>
      <c r="Y11" s="24">
        <v>601184373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-999729</v>
      </c>
      <c r="J12" s="20">
        <v>-999729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-999729</v>
      </c>
      <c r="X12" s="20"/>
      <c r="Y12" s="20">
        <v>-999729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3302604601</v>
      </c>
      <c r="F13" s="31">
        <f t="shared" si="0"/>
        <v>3302604601</v>
      </c>
      <c r="G13" s="31">
        <f t="shared" si="0"/>
        <v>-42595228</v>
      </c>
      <c r="H13" s="31">
        <f t="shared" si="0"/>
        <v>-42595228</v>
      </c>
      <c r="I13" s="31">
        <f t="shared" si="0"/>
        <v>-4044759050</v>
      </c>
      <c r="J13" s="31">
        <f t="shared" si="0"/>
        <v>-4129949506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-4129949506</v>
      </c>
      <c r="X13" s="31">
        <f t="shared" si="0"/>
        <v>329673343</v>
      </c>
      <c r="Y13" s="31">
        <f t="shared" si="0"/>
        <v>-4459622849</v>
      </c>
      <c r="Z13" s="32">
        <f>+IF(X13&lt;&gt;0,+(Y13/X13)*100,0)</f>
        <v>-1352.7398995677975</v>
      </c>
      <c r="AA13" s="33">
        <f>SUM(AA6:AA12)</f>
        <v>3302604601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>
        <v>-139379</v>
      </c>
      <c r="J16" s="20">
        <v>-139379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-139379</v>
      </c>
      <c r="X16" s="20"/>
      <c r="Y16" s="20">
        <v>-139379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699042529</v>
      </c>
      <c r="F17" s="20">
        <v>699042529</v>
      </c>
      <c r="G17" s="24">
        <v>10382579833</v>
      </c>
      <c r="H17" s="24">
        <v>10382579833</v>
      </c>
      <c r="I17" s="24">
        <v>-10282762666</v>
      </c>
      <c r="J17" s="20">
        <v>10482397000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10482397000</v>
      </c>
      <c r="X17" s="20">
        <v>92124000</v>
      </c>
      <c r="Y17" s="24">
        <v>10390273000</v>
      </c>
      <c r="Z17" s="25">
        <v>11278.573444487864</v>
      </c>
      <c r="AA17" s="26">
        <v>699042529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699042529</v>
      </c>
      <c r="F25" s="36">
        <f t="shared" si="1"/>
        <v>699042529</v>
      </c>
      <c r="G25" s="36">
        <f t="shared" si="1"/>
        <v>10382579833</v>
      </c>
      <c r="H25" s="36">
        <f t="shared" si="1"/>
        <v>10382579833</v>
      </c>
      <c r="I25" s="36">
        <f t="shared" si="1"/>
        <v>-10282902045</v>
      </c>
      <c r="J25" s="36">
        <f t="shared" si="1"/>
        <v>10482257621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10482257621</v>
      </c>
      <c r="X25" s="36">
        <f t="shared" si="1"/>
        <v>92124000</v>
      </c>
      <c r="Y25" s="36">
        <f t="shared" si="1"/>
        <v>10390133621</v>
      </c>
      <c r="Z25" s="37">
        <f>+IF(X25&lt;&gt;0,+(Y25/X25)*100,0)</f>
        <v>11278.422149494161</v>
      </c>
      <c r="AA25" s="38">
        <f>SUM(AA15:AA24)</f>
        <v>699042529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4001647130</v>
      </c>
      <c r="F26" s="31">
        <f t="shared" si="2"/>
        <v>4001647130</v>
      </c>
      <c r="G26" s="31">
        <f t="shared" si="2"/>
        <v>10339984605</v>
      </c>
      <c r="H26" s="31">
        <f t="shared" si="2"/>
        <v>10339984605</v>
      </c>
      <c r="I26" s="31">
        <f t="shared" si="2"/>
        <v>-14327661095</v>
      </c>
      <c r="J26" s="31">
        <f t="shared" si="2"/>
        <v>6352308115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6352308115</v>
      </c>
      <c r="X26" s="31">
        <f t="shared" si="2"/>
        <v>421797343</v>
      </c>
      <c r="Y26" s="31">
        <f t="shared" si="2"/>
        <v>5930510772</v>
      </c>
      <c r="Z26" s="32">
        <f>+IF(X26&lt;&gt;0,+(Y26/X26)*100,0)</f>
        <v>1406.0095139100958</v>
      </c>
      <c r="AA26" s="33">
        <f>+AA13+AA25</f>
        <v>4001647130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-2649512285</v>
      </c>
      <c r="F32" s="20">
        <v>-2649512285</v>
      </c>
      <c r="G32" s="20">
        <v>-449415038</v>
      </c>
      <c r="H32" s="20">
        <v>-449415038</v>
      </c>
      <c r="I32" s="20">
        <v>93828317</v>
      </c>
      <c r="J32" s="20">
        <v>-805001759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-805001759</v>
      </c>
      <c r="X32" s="20">
        <v>-839331102</v>
      </c>
      <c r="Y32" s="20">
        <v>34329343</v>
      </c>
      <c r="Z32" s="21">
        <v>-4.0900835103332085</v>
      </c>
      <c r="AA32" s="22">
        <v>-2649512285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7369484</v>
      </c>
      <c r="H33" s="20">
        <v>7369484</v>
      </c>
      <c r="I33" s="20">
        <v>6378492</v>
      </c>
      <c r="J33" s="20">
        <v>21117460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21117460</v>
      </c>
      <c r="X33" s="20"/>
      <c r="Y33" s="20">
        <v>21117460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7529356</v>
      </c>
      <c r="H35" s="20">
        <v>7529356</v>
      </c>
      <c r="I35" s="20">
        <v>-10344312</v>
      </c>
      <c r="J35" s="20">
        <v>4714400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4714400</v>
      </c>
      <c r="X35" s="20"/>
      <c r="Y35" s="20">
        <v>4714400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-2649512285</v>
      </c>
      <c r="F37" s="31">
        <f t="shared" si="3"/>
        <v>-2649512285</v>
      </c>
      <c r="G37" s="31">
        <f t="shared" si="3"/>
        <v>-434516198</v>
      </c>
      <c r="H37" s="31">
        <f t="shared" si="3"/>
        <v>-434516198</v>
      </c>
      <c r="I37" s="31">
        <f t="shared" si="3"/>
        <v>89862497</v>
      </c>
      <c r="J37" s="31">
        <f t="shared" si="3"/>
        <v>-779169899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-779169899</v>
      </c>
      <c r="X37" s="31">
        <f t="shared" si="3"/>
        <v>-839331102</v>
      </c>
      <c r="Y37" s="31">
        <f t="shared" si="3"/>
        <v>60161203</v>
      </c>
      <c r="Z37" s="32">
        <f>+IF(X37&lt;&gt;0,+(Y37/X37)*100,0)</f>
        <v>-7.1677557112616084</v>
      </c>
      <c r="AA37" s="33">
        <f>SUM(AA29:AA36)</f>
        <v>-2649512285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-2649512285</v>
      </c>
      <c r="F44" s="31">
        <f t="shared" si="5"/>
        <v>-2649512285</v>
      </c>
      <c r="G44" s="31">
        <f t="shared" si="5"/>
        <v>-434516198</v>
      </c>
      <c r="H44" s="31">
        <f t="shared" si="5"/>
        <v>-434516198</v>
      </c>
      <c r="I44" s="31">
        <f t="shared" si="5"/>
        <v>89862497</v>
      </c>
      <c r="J44" s="31">
        <f t="shared" si="5"/>
        <v>-779169899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-779169899</v>
      </c>
      <c r="X44" s="31">
        <f t="shared" si="5"/>
        <v>-839331102</v>
      </c>
      <c r="Y44" s="31">
        <f t="shared" si="5"/>
        <v>60161203</v>
      </c>
      <c r="Z44" s="32">
        <f>+IF(X44&lt;&gt;0,+(Y44/X44)*100,0)</f>
        <v>-7.1677557112616084</v>
      </c>
      <c r="AA44" s="33">
        <f>+AA37+AA43</f>
        <v>-2649512285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6651159415</v>
      </c>
      <c r="F45" s="44">
        <f t="shared" si="6"/>
        <v>6651159415</v>
      </c>
      <c r="G45" s="44">
        <f t="shared" si="6"/>
        <v>10774500803</v>
      </c>
      <c r="H45" s="44">
        <f t="shared" si="6"/>
        <v>10774500803</v>
      </c>
      <c r="I45" s="44">
        <f t="shared" si="6"/>
        <v>-14417523592</v>
      </c>
      <c r="J45" s="44">
        <f t="shared" si="6"/>
        <v>7131478014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7131478014</v>
      </c>
      <c r="X45" s="44">
        <f t="shared" si="6"/>
        <v>1261128445</v>
      </c>
      <c r="Y45" s="44">
        <f t="shared" si="6"/>
        <v>5870349569</v>
      </c>
      <c r="Z45" s="45">
        <f>+IF(X45&lt;&gt;0,+(Y45/X45)*100,0)</f>
        <v>465.48387614871382</v>
      </c>
      <c r="AA45" s="46">
        <f>+AA26-AA44</f>
        <v>6651159415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413038469</v>
      </c>
      <c r="D7" s="18"/>
      <c r="E7" s="19">
        <v>451221976</v>
      </c>
      <c r="F7" s="20">
        <v>451221976</v>
      </c>
      <c r="G7" s="20">
        <v>507151100</v>
      </c>
      <c r="H7" s="20">
        <v>184013085</v>
      </c>
      <c r="I7" s="20">
        <v>143542891</v>
      </c>
      <c r="J7" s="20">
        <v>834707076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834707076</v>
      </c>
      <c r="X7" s="20">
        <v>112753387</v>
      </c>
      <c r="Y7" s="20">
        <v>721953689</v>
      </c>
      <c r="Z7" s="21">
        <v>640.29445873763416</v>
      </c>
      <c r="AA7" s="22">
        <v>451221976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413038469</v>
      </c>
      <c r="D13" s="29">
        <f>SUM(D6:D12)</f>
        <v>0</v>
      </c>
      <c r="E13" s="30">
        <f t="shared" si="0"/>
        <v>451221976</v>
      </c>
      <c r="F13" s="31">
        <f t="shared" si="0"/>
        <v>451221976</v>
      </c>
      <c r="G13" s="31">
        <f t="shared" si="0"/>
        <v>507151100</v>
      </c>
      <c r="H13" s="31">
        <f t="shared" si="0"/>
        <v>184013085</v>
      </c>
      <c r="I13" s="31">
        <f t="shared" si="0"/>
        <v>143542891</v>
      </c>
      <c r="J13" s="31">
        <f t="shared" si="0"/>
        <v>834707076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834707076</v>
      </c>
      <c r="X13" s="31">
        <f t="shared" si="0"/>
        <v>112753387</v>
      </c>
      <c r="Y13" s="31">
        <f t="shared" si="0"/>
        <v>721953689</v>
      </c>
      <c r="Z13" s="32">
        <f>+IF(X13&lt;&gt;0,+(Y13/X13)*100,0)</f>
        <v>640.29445873763416</v>
      </c>
      <c r="AA13" s="33">
        <f>SUM(AA6:AA12)</f>
        <v>451221976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1439784265</v>
      </c>
      <c r="D17" s="18"/>
      <c r="E17" s="19">
        <v>1535462655</v>
      </c>
      <c r="F17" s="20">
        <v>1535462655</v>
      </c>
      <c r="G17" s="24">
        <v>1399616115</v>
      </c>
      <c r="H17" s="24">
        <v>43742732</v>
      </c>
      <c r="I17" s="24">
        <v>-2916570</v>
      </c>
      <c r="J17" s="20">
        <v>1440442277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1440442277</v>
      </c>
      <c r="X17" s="20">
        <v>383688429</v>
      </c>
      <c r="Y17" s="24">
        <v>1056753848</v>
      </c>
      <c r="Z17" s="25">
        <v>275.41978546348082</v>
      </c>
      <c r="AA17" s="26">
        <v>1535462655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124943</v>
      </c>
      <c r="Y21" s="20">
        <v>-124943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1439784265</v>
      </c>
      <c r="D25" s="29">
        <f t="shared" ref="D25:Y25" si="1">SUM(D15:D24)</f>
        <v>0</v>
      </c>
      <c r="E25" s="35">
        <f t="shared" si="1"/>
        <v>1535962655</v>
      </c>
      <c r="F25" s="36">
        <f t="shared" si="1"/>
        <v>1535962655</v>
      </c>
      <c r="G25" s="36">
        <f t="shared" si="1"/>
        <v>1399616115</v>
      </c>
      <c r="H25" s="36">
        <f t="shared" si="1"/>
        <v>43742732</v>
      </c>
      <c r="I25" s="36">
        <f t="shared" si="1"/>
        <v>-2916570</v>
      </c>
      <c r="J25" s="36">
        <f t="shared" si="1"/>
        <v>1440442277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1440442277</v>
      </c>
      <c r="X25" s="36">
        <f t="shared" si="1"/>
        <v>383813372</v>
      </c>
      <c r="Y25" s="36">
        <f t="shared" si="1"/>
        <v>1056628905</v>
      </c>
      <c r="Z25" s="37">
        <f>+IF(X25&lt;&gt;0,+(Y25/X25)*100,0)</f>
        <v>275.29757483280179</v>
      </c>
      <c r="AA25" s="38">
        <f>SUM(AA15:AA24)</f>
        <v>1535962655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1852822734</v>
      </c>
      <c r="D26" s="29">
        <f>+D13+D25</f>
        <v>0</v>
      </c>
      <c r="E26" s="30">
        <f t="shared" si="2"/>
        <v>1987184631</v>
      </c>
      <c r="F26" s="31">
        <f t="shared" si="2"/>
        <v>1987184631</v>
      </c>
      <c r="G26" s="31">
        <f t="shared" si="2"/>
        <v>1906767215</v>
      </c>
      <c r="H26" s="31">
        <f t="shared" si="2"/>
        <v>227755817</v>
      </c>
      <c r="I26" s="31">
        <f t="shared" si="2"/>
        <v>140626321</v>
      </c>
      <c r="J26" s="31">
        <f t="shared" si="2"/>
        <v>2275149353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2275149353</v>
      </c>
      <c r="X26" s="31">
        <f t="shared" si="2"/>
        <v>496566759</v>
      </c>
      <c r="Y26" s="31">
        <f t="shared" si="2"/>
        <v>1778582594</v>
      </c>
      <c r="Z26" s="32">
        <f>+IF(X26&lt;&gt;0,+(Y26/X26)*100,0)</f>
        <v>358.17592735803726</v>
      </c>
      <c r="AA26" s="33">
        <f>+AA13+AA25</f>
        <v>1987184631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27958244</v>
      </c>
      <c r="D31" s="18"/>
      <c r="E31" s="19">
        <v>19268299</v>
      </c>
      <c r="F31" s="20">
        <v>19268299</v>
      </c>
      <c r="G31" s="20">
        <v>32510355</v>
      </c>
      <c r="H31" s="20">
        <v>577678</v>
      </c>
      <c r="I31" s="20">
        <v>248114</v>
      </c>
      <c r="J31" s="20">
        <v>33336147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33336147</v>
      </c>
      <c r="X31" s="20">
        <v>4814848</v>
      </c>
      <c r="Y31" s="20">
        <v>28521299</v>
      </c>
      <c r="Z31" s="21">
        <v>592.36135803248612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3532678494</v>
      </c>
      <c r="D32" s="18"/>
      <c r="E32" s="19">
        <v>3626948151</v>
      </c>
      <c r="F32" s="20">
        <v>3626948151</v>
      </c>
      <c r="G32" s="20">
        <v>3386410188</v>
      </c>
      <c r="H32" s="20">
        <v>502601403</v>
      </c>
      <c r="I32" s="20">
        <v>116643208</v>
      </c>
      <c r="J32" s="20">
        <v>4005654799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4005654799</v>
      </c>
      <c r="X32" s="20">
        <v>905960457</v>
      </c>
      <c r="Y32" s="20">
        <v>3099694342</v>
      </c>
      <c r="Z32" s="21">
        <v>342.14455145915935</v>
      </c>
      <c r="AA32" s="22">
        <v>3626948151</v>
      </c>
    </row>
    <row r="33" spans="1:27" x14ac:dyDescent="0.25">
      <c r="A33" s="23" t="s">
        <v>60</v>
      </c>
      <c r="B33" s="17" t="s">
        <v>32</v>
      </c>
      <c r="C33" s="18">
        <v>108619</v>
      </c>
      <c r="D33" s="18"/>
      <c r="E33" s="19"/>
      <c r="F33" s="20"/>
      <c r="G33" s="20">
        <v>2218367</v>
      </c>
      <c r="H33" s="20">
        <v>150252</v>
      </c>
      <c r="I33" s="20"/>
      <c r="J33" s="20">
        <v>2368619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2368619</v>
      </c>
      <c r="X33" s="20"/>
      <c r="Y33" s="20">
        <v>2368619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-788234371</v>
      </c>
      <c r="D35" s="18"/>
      <c r="E35" s="19">
        <v>-772076466</v>
      </c>
      <c r="F35" s="20">
        <v>-772076466</v>
      </c>
      <c r="G35" s="20">
        <v>-771076732</v>
      </c>
      <c r="H35" s="20">
        <v>11736874</v>
      </c>
      <c r="I35" s="20">
        <v>18596691</v>
      </c>
      <c r="J35" s="20">
        <v>-740743167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-740743167</v>
      </c>
      <c r="X35" s="20">
        <v>-192929958</v>
      </c>
      <c r="Y35" s="20">
        <v>-547813209</v>
      </c>
      <c r="Z35" s="21">
        <v>283.94408762583157</v>
      </c>
      <c r="AA35" s="22">
        <v>-772076466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2772510986</v>
      </c>
      <c r="D37" s="29">
        <f t="shared" ref="D37:Y37" si="3">SUM(D29:D36)</f>
        <v>0</v>
      </c>
      <c r="E37" s="30">
        <f t="shared" si="3"/>
        <v>2874139984</v>
      </c>
      <c r="F37" s="31">
        <f t="shared" si="3"/>
        <v>2874139984</v>
      </c>
      <c r="G37" s="31">
        <f t="shared" si="3"/>
        <v>2650062178</v>
      </c>
      <c r="H37" s="31">
        <f t="shared" si="3"/>
        <v>515066207</v>
      </c>
      <c r="I37" s="31">
        <f t="shared" si="3"/>
        <v>135488013</v>
      </c>
      <c r="J37" s="31">
        <f t="shared" si="3"/>
        <v>3300616398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3300616398</v>
      </c>
      <c r="X37" s="31">
        <f t="shared" si="3"/>
        <v>717845347</v>
      </c>
      <c r="Y37" s="31">
        <f t="shared" si="3"/>
        <v>2582771051</v>
      </c>
      <c r="Z37" s="32">
        <f>+IF(X37&lt;&gt;0,+(Y37/X37)*100,0)</f>
        <v>359.79491429370512</v>
      </c>
      <c r="AA37" s="33">
        <f>SUM(AA29:AA36)</f>
        <v>2874139984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1971119396</v>
      </c>
      <c r="F41" s="20">
        <v>1971119396</v>
      </c>
      <c r="G41" s="20">
        <v>1725268617</v>
      </c>
      <c r="H41" s="20">
        <v>-1725268617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492552236</v>
      </c>
      <c r="Y41" s="20">
        <v>-492552236</v>
      </c>
      <c r="Z41" s="21">
        <v>-100</v>
      </c>
      <c r="AA41" s="22">
        <v>1971119396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1971119396</v>
      </c>
      <c r="F43" s="36">
        <f t="shared" si="4"/>
        <v>1971119396</v>
      </c>
      <c r="G43" s="36">
        <f t="shared" si="4"/>
        <v>1725268617</v>
      </c>
      <c r="H43" s="36">
        <f t="shared" si="4"/>
        <v>-1725268617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492552236</v>
      </c>
      <c r="Y43" s="36">
        <f t="shared" si="4"/>
        <v>-492552236</v>
      </c>
      <c r="Z43" s="37">
        <f>+IF(X43&lt;&gt;0,+(Y43/X43)*100,0)</f>
        <v>-100</v>
      </c>
      <c r="AA43" s="38">
        <f>SUM(AA39:AA42)</f>
        <v>1971119396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2772510986</v>
      </c>
      <c r="D44" s="29">
        <f>+D37+D43</f>
        <v>0</v>
      </c>
      <c r="E44" s="30">
        <f t="shared" si="5"/>
        <v>4845259380</v>
      </c>
      <c r="F44" s="31">
        <f t="shared" si="5"/>
        <v>4845259380</v>
      </c>
      <c r="G44" s="31">
        <f t="shared" si="5"/>
        <v>4375330795</v>
      </c>
      <c r="H44" s="31">
        <f t="shared" si="5"/>
        <v>-1210202410</v>
      </c>
      <c r="I44" s="31">
        <f t="shared" si="5"/>
        <v>135488013</v>
      </c>
      <c r="J44" s="31">
        <f t="shared" si="5"/>
        <v>3300616398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3300616398</v>
      </c>
      <c r="X44" s="31">
        <f t="shared" si="5"/>
        <v>1210397583</v>
      </c>
      <c r="Y44" s="31">
        <f t="shared" si="5"/>
        <v>2090218815</v>
      </c>
      <c r="Z44" s="32">
        <f>+IF(X44&lt;&gt;0,+(Y44/X44)*100,0)</f>
        <v>172.68861441538422</v>
      </c>
      <c r="AA44" s="33">
        <f>+AA37+AA43</f>
        <v>4845259380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-919688252</v>
      </c>
      <c r="D45" s="42">
        <f t="shared" si="6"/>
        <v>0</v>
      </c>
      <c r="E45" s="43">
        <f t="shared" si="6"/>
        <v>-2858074749</v>
      </c>
      <c r="F45" s="44">
        <f t="shared" si="6"/>
        <v>-2858074749</v>
      </c>
      <c r="G45" s="44">
        <f t="shared" si="6"/>
        <v>-2468563580</v>
      </c>
      <c r="H45" s="44">
        <f t="shared" si="6"/>
        <v>1437958227</v>
      </c>
      <c r="I45" s="44">
        <f t="shared" si="6"/>
        <v>5138308</v>
      </c>
      <c r="J45" s="44">
        <f t="shared" si="6"/>
        <v>-1025467045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-1025467045</v>
      </c>
      <c r="X45" s="44">
        <f t="shared" si="6"/>
        <v>-713830824</v>
      </c>
      <c r="Y45" s="44">
        <f t="shared" si="6"/>
        <v>-311636221</v>
      </c>
      <c r="Z45" s="45">
        <f>+IF(X45&lt;&gt;0,+(Y45/X45)*100,0)</f>
        <v>43.656873662827429</v>
      </c>
      <c r="AA45" s="46">
        <f>+AA26-AA44</f>
        <v>-2858074749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-585137691</v>
      </c>
      <c r="D47" s="18"/>
      <c r="E47" s="19">
        <v>28867021</v>
      </c>
      <c r="F47" s="20">
        <v>28867021</v>
      </c>
      <c r="G47" s="20">
        <v>-221883794</v>
      </c>
      <c r="H47" s="20">
        <v>1276265052</v>
      </c>
      <c r="I47" s="20">
        <v>200680338</v>
      </c>
      <c r="J47" s="20">
        <v>1255061596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1255061596</v>
      </c>
      <c r="X47" s="20">
        <v>7283941</v>
      </c>
      <c r="Y47" s="20">
        <v>1247777655</v>
      </c>
      <c r="Z47" s="47">
        <v>17130.529407088827</v>
      </c>
      <c r="AA47" s="22">
        <v>28867021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-585137691</v>
      </c>
      <c r="D50" s="50">
        <f t="shared" ref="D50:Y50" si="7">SUM(D47:D49)</f>
        <v>0</v>
      </c>
      <c r="E50" s="51">
        <f t="shared" si="7"/>
        <v>28867021</v>
      </c>
      <c r="F50" s="52">
        <f t="shared" si="7"/>
        <v>28867021</v>
      </c>
      <c r="G50" s="52">
        <f t="shared" si="7"/>
        <v>-221883794</v>
      </c>
      <c r="H50" s="52">
        <f t="shared" si="7"/>
        <v>1276265052</v>
      </c>
      <c r="I50" s="52">
        <f t="shared" si="7"/>
        <v>200680338</v>
      </c>
      <c r="J50" s="52">
        <f t="shared" si="7"/>
        <v>1255061596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1255061596</v>
      </c>
      <c r="X50" s="52">
        <f t="shared" si="7"/>
        <v>7283941</v>
      </c>
      <c r="Y50" s="52">
        <f t="shared" si="7"/>
        <v>1247777655</v>
      </c>
      <c r="Z50" s="53">
        <f>+IF(X50&lt;&gt;0,+(Y50/X50)*100,0)</f>
        <v>17130.529407088827</v>
      </c>
      <c r="AA50" s="54">
        <f>SUM(AA47:AA49)</f>
        <v>28867021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52832022</v>
      </c>
      <c r="D7" s="18"/>
      <c r="E7" s="19">
        <v>49318508</v>
      </c>
      <c r="F7" s="20">
        <v>49318508</v>
      </c>
      <c r="G7" s="20">
        <v>63833913</v>
      </c>
      <c r="H7" s="20">
        <v>15082743</v>
      </c>
      <c r="I7" s="20">
        <v>-12803986</v>
      </c>
      <c r="J7" s="20">
        <v>66112670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66112670</v>
      </c>
      <c r="X7" s="20">
        <v>12329637</v>
      </c>
      <c r="Y7" s="20">
        <v>53783033</v>
      </c>
      <c r="Z7" s="21">
        <v>436.20937907579923</v>
      </c>
      <c r="AA7" s="22">
        <v>49318508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52832022</v>
      </c>
      <c r="D13" s="29">
        <f>SUM(D6:D12)</f>
        <v>0</v>
      </c>
      <c r="E13" s="30">
        <f t="shared" si="0"/>
        <v>49318508</v>
      </c>
      <c r="F13" s="31">
        <f t="shared" si="0"/>
        <v>49318508</v>
      </c>
      <c r="G13" s="31">
        <f t="shared" si="0"/>
        <v>63833913</v>
      </c>
      <c r="H13" s="31">
        <f t="shared" si="0"/>
        <v>15082743</v>
      </c>
      <c r="I13" s="31">
        <f t="shared" si="0"/>
        <v>-12803986</v>
      </c>
      <c r="J13" s="31">
        <f t="shared" si="0"/>
        <v>66112670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66112670</v>
      </c>
      <c r="X13" s="31">
        <f t="shared" si="0"/>
        <v>12329637</v>
      </c>
      <c r="Y13" s="31">
        <f t="shared" si="0"/>
        <v>53783033</v>
      </c>
      <c r="Z13" s="32">
        <f>+IF(X13&lt;&gt;0,+(Y13/X13)*100,0)</f>
        <v>436.20937907579923</v>
      </c>
      <c r="AA13" s="33">
        <f>SUM(AA6:AA12)</f>
        <v>49318508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468818155</v>
      </c>
      <c r="D17" s="18"/>
      <c r="E17" s="19">
        <v>712400169</v>
      </c>
      <c r="F17" s="20">
        <v>713250169</v>
      </c>
      <c r="G17" s="24">
        <v>452026795</v>
      </c>
      <c r="H17" s="24">
        <v>-3484332</v>
      </c>
      <c r="I17" s="24">
        <v>-8429101</v>
      </c>
      <c r="J17" s="20">
        <v>440113362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440113362</v>
      </c>
      <c r="X17" s="20">
        <v>178312605</v>
      </c>
      <c r="Y17" s="24">
        <v>261800757</v>
      </c>
      <c r="Z17" s="25">
        <v>146.8212283702546</v>
      </c>
      <c r="AA17" s="26">
        <v>713250169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244782</v>
      </c>
      <c r="Y21" s="20">
        <v>128431</v>
      </c>
      <c r="Z21" s="21">
        <v>52.467501695386098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469191368</v>
      </c>
      <c r="D25" s="29">
        <f t="shared" ref="D25:Y25" si="1">SUM(D15:D24)</f>
        <v>0</v>
      </c>
      <c r="E25" s="35">
        <f t="shared" si="1"/>
        <v>713379274</v>
      </c>
      <c r="F25" s="36">
        <f t="shared" si="1"/>
        <v>714229274</v>
      </c>
      <c r="G25" s="36">
        <f t="shared" si="1"/>
        <v>452400008</v>
      </c>
      <c r="H25" s="36">
        <f t="shared" si="1"/>
        <v>-3484332</v>
      </c>
      <c r="I25" s="36">
        <f t="shared" si="1"/>
        <v>-8429101</v>
      </c>
      <c r="J25" s="36">
        <f t="shared" si="1"/>
        <v>440486575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440486575</v>
      </c>
      <c r="X25" s="36">
        <f t="shared" si="1"/>
        <v>178557387</v>
      </c>
      <c r="Y25" s="36">
        <f t="shared" si="1"/>
        <v>261929188</v>
      </c>
      <c r="Z25" s="37">
        <f>+IF(X25&lt;&gt;0,+(Y25/X25)*100,0)</f>
        <v>146.69188007326744</v>
      </c>
      <c r="AA25" s="38">
        <f>SUM(AA15:AA24)</f>
        <v>714229274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522023390</v>
      </c>
      <c r="D26" s="29">
        <f>+D13+D25</f>
        <v>0</v>
      </c>
      <c r="E26" s="30">
        <f t="shared" si="2"/>
        <v>762697782</v>
      </c>
      <c r="F26" s="31">
        <f t="shared" si="2"/>
        <v>763547782</v>
      </c>
      <c r="G26" s="31">
        <f t="shared" si="2"/>
        <v>516233921</v>
      </c>
      <c r="H26" s="31">
        <f t="shared" si="2"/>
        <v>11598411</v>
      </c>
      <c r="I26" s="31">
        <f t="shared" si="2"/>
        <v>-21233087</v>
      </c>
      <c r="J26" s="31">
        <f t="shared" si="2"/>
        <v>506599245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506599245</v>
      </c>
      <c r="X26" s="31">
        <f t="shared" si="2"/>
        <v>190887024</v>
      </c>
      <c r="Y26" s="31">
        <f t="shared" si="2"/>
        <v>315712221</v>
      </c>
      <c r="Z26" s="32">
        <f>+IF(X26&lt;&gt;0,+(Y26/X26)*100,0)</f>
        <v>165.39218558931486</v>
      </c>
      <c r="AA26" s="33">
        <f>+AA13+AA25</f>
        <v>763547782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61933253</v>
      </c>
      <c r="D32" s="18"/>
      <c r="E32" s="19"/>
      <c r="F32" s="20"/>
      <c r="G32" s="20">
        <v>-112680</v>
      </c>
      <c r="H32" s="20">
        <v>-1</v>
      </c>
      <c r="I32" s="20"/>
      <c r="J32" s="20">
        <v>-112681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-112681</v>
      </c>
      <c r="X32" s="20">
        <v>-3</v>
      </c>
      <c r="Y32" s="20">
        <v>-112678</v>
      </c>
      <c r="Z32" s="21">
        <v>3755933.3333333335</v>
      </c>
      <c r="AA32" s="22"/>
    </row>
    <row r="33" spans="1:27" x14ac:dyDescent="0.25">
      <c r="A33" s="23" t="s">
        <v>60</v>
      </c>
      <c r="B33" s="17" t="s">
        <v>32</v>
      </c>
      <c r="C33" s="18">
        <v>-19876754</v>
      </c>
      <c r="D33" s="18"/>
      <c r="E33" s="19"/>
      <c r="F33" s="20"/>
      <c r="G33" s="20">
        <v>-16956275</v>
      </c>
      <c r="H33" s="20">
        <v>-863139</v>
      </c>
      <c r="I33" s="20">
        <v>90770</v>
      </c>
      <c r="J33" s="20">
        <v>-17728644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-17728644</v>
      </c>
      <c r="X33" s="20">
        <v>-3</v>
      </c>
      <c r="Y33" s="20">
        <v>-17728641</v>
      </c>
      <c r="Z33" s="21">
        <v>590954700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6476487</v>
      </c>
      <c r="D35" s="18"/>
      <c r="E35" s="19"/>
      <c r="F35" s="20"/>
      <c r="G35" s="20">
        <v>3194972</v>
      </c>
      <c r="H35" s="20">
        <v>6143027</v>
      </c>
      <c r="I35" s="20">
        <v>-1468189</v>
      </c>
      <c r="J35" s="20">
        <v>7869810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7869810</v>
      </c>
      <c r="X35" s="20"/>
      <c r="Y35" s="20">
        <v>7869810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48532986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-13873983</v>
      </c>
      <c r="H37" s="31">
        <f t="shared" si="3"/>
        <v>5279887</v>
      </c>
      <c r="I37" s="31">
        <f t="shared" si="3"/>
        <v>-1377419</v>
      </c>
      <c r="J37" s="31">
        <f t="shared" si="3"/>
        <v>-9971515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-9971515</v>
      </c>
      <c r="X37" s="31">
        <f t="shared" si="3"/>
        <v>-6</v>
      </c>
      <c r="Y37" s="31">
        <f t="shared" si="3"/>
        <v>-9971509</v>
      </c>
      <c r="Z37" s="32">
        <f>+IF(X37&lt;&gt;0,+(Y37/X37)*100,0)</f>
        <v>166191816.66666669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48532986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-13873983</v>
      </c>
      <c r="H44" s="31">
        <f t="shared" si="5"/>
        <v>5279887</v>
      </c>
      <c r="I44" s="31">
        <f t="shared" si="5"/>
        <v>-1377419</v>
      </c>
      <c r="J44" s="31">
        <f t="shared" si="5"/>
        <v>-9971515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-9971515</v>
      </c>
      <c r="X44" s="31">
        <f t="shared" si="5"/>
        <v>-6</v>
      </c>
      <c r="Y44" s="31">
        <f t="shared" si="5"/>
        <v>-9971509</v>
      </c>
      <c r="Z44" s="32">
        <f>+IF(X44&lt;&gt;0,+(Y44/X44)*100,0)</f>
        <v>166191816.66666669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473490404</v>
      </c>
      <c r="D45" s="42">
        <f t="shared" si="6"/>
        <v>0</v>
      </c>
      <c r="E45" s="43">
        <f t="shared" si="6"/>
        <v>762697782</v>
      </c>
      <c r="F45" s="44">
        <f t="shared" si="6"/>
        <v>763547782</v>
      </c>
      <c r="G45" s="44">
        <f t="shared" si="6"/>
        <v>530107904</v>
      </c>
      <c r="H45" s="44">
        <f t="shared" si="6"/>
        <v>6318524</v>
      </c>
      <c r="I45" s="44">
        <f t="shared" si="6"/>
        <v>-19855668</v>
      </c>
      <c r="J45" s="44">
        <f t="shared" si="6"/>
        <v>516570760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516570760</v>
      </c>
      <c r="X45" s="44">
        <f t="shared" si="6"/>
        <v>190887030</v>
      </c>
      <c r="Y45" s="44">
        <f t="shared" si="6"/>
        <v>325683730</v>
      </c>
      <c r="Z45" s="45">
        <f>+IF(X45&lt;&gt;0,+(Y45/X45)*100,0)</f>
        <v>170.61595541614324</v>
      </c>
      <c r="AA45" s="46">
        <f>+AA26-AA44</f>
        <v>763547782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220024031</v>
      </c>
      <c r="D47" s="18"/>
      <c r="E47" s="19">
        <v>27920274</v>
      </c>
      <c r="F47" s="20">
        <v>27920274</v>
      </c>
      <c r="G47" s="20">
        <v>223573826</v>
      </c>
      <c r="H47" s="20">
        <v>-6460095</v>
      </c>
      <c r="I47" s="20">
        <v>8072910</v>
      </c>
      <c r="J47" s="20">
        <v>225186641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225186641</v>
      </c>
      <c r="X47" s="20">
        <v>6980067</v>
      </c>
      <c r="Y47" s="20">
        <v>218206574</v>
      </c>
      <c r="Z47" s="47">
        <v>3126.1386746001149</v>
      </c>
      <c r="AA47" s="22">
        <v>27920274</v>
      </c>
    </row>
    <row r="48" spans="1:27" x14ac:dyDescent="0.25">
      <c r="A48" s="23" t="s">
        <v>73</v>
      </c>
      <c r="B48" s="17" t="s">
        <v>32</v>
      </c>
      <c r="C48" s="18">
        <v>-43421636</v>
      </c>
      <c r="D48" s="18"/>
      <c r="E48" s="19"/>
      <c r="F48" s="20"/>
      <c r="G48" s="20">
        <v>-42428517</v>
      </c>
      <c r="H48" s="20">
        <v>-993119</v>
      </c>
      <c r="I48" s="20"/>
      <c r="J48" s="20">
        <v>-43421636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-43421636</v>
      </c>
      <c r="X48" s="20"/>
      <c r="Y48" s="20">
        <v>-43421636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176602395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181145309</v>
      </c>
      <c r="H50" s="52">
        <f t="shared" si="7"/>
        <v>-7453214</v>
      </c>
      <c r="I50" s="52">
        <f t="shared" si="7"/>
        <v>8072910</v>
      </c>
      <c r="J50" s="52">
        <f t="shared" si="7"/>
        <v>181765005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181765005</v>
      </c>
      <c r="X50" s="52">
        <f t="shared" si="7"/>
        <v>6980067</v>
      </c>
      <c r="Y50" s="52">
        <f t="shared" si="7"/>
        <v>174784938</v>
      </c>
      <c r="Z50" s="53">
        <f>+IF(X50&lt;&gt;0,+(Y50/X50)*100,0)</f>
        <v>2504.0581702152713</v>
      </c>
      <c r="AA50" s="54">
        <f>SUM(AA47:AA49)</f>
        <v>27920274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-140262493</v>
      </c>
      <c r="D6" s="18"/>
      <c r="E6" s="19">
        <v>9606834</v>
      </c>
      <c r="F6" s="20">
        <v>9606834</v>
      </c>
      <c r="G6" s="20">
        <v>-168205667</v>
      </c>
      <c r="H6" s="20">
        <v>41191774</v>
      </c>
      <c r="I6" s="20">
        <v>23576880</v>
      </c>
      <c r="J6" s="20">
        <v>-103437013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-103437013</v>
      </c>
      <c r="X6" s="20">
        <v>2401704</v>
      </c>
      <c r="Y6" s="20">
        <v>-105838717</v>
      </c>
      <c r="Z6" s="21">
        <v>-4406.8177010988866</v>
      </c>
      <c r="AA6" s="22">
        <v>9606834</v>
      </c>
    </row>
    <row r="7" spans="1:27" x14ac:dyDescent="0.25">
      <c r="A7" s="23" t="s">
        <v>35</v>
      </c>
      <c r="B7" s="17" t="s">
        <v>32</v>
      </c>
      <c r="C7" s="18">
        <v>125967371</v>
      </c>
      <c r="D7" s="18"/>
      <c r="E7" s="19">
        <v>6003521</v>
      </c>
      <c r="F7" s="20">
        <v>6003521</v>
      </c>
      <c r="G7" s="20">
        <v>247481652</v>
      </c>
      <c r="H7" s="20">
        <v>-86012230</v>
      </c>
      <c r="I7" s="20">
        <v>-7478352</v>
      </c>
      <c r="J7" s="20">
        <v>153991070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153991070</v>
      </c>
      <c r="X7" s="20">
        <v>28230307</v>
      </c>
      <c r="Y7" s="20">
        <v>125760763</v>
      </c>
      <c r="Z7" s="21">
        <v>445.4813863696204</v>
      </c>
      <c r="AA7" s="22">
        <v>6003521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>
        <v>-155813</v>
      </c>
      <c r="I8" s="20"/>
      <c r="J8" s="20">
        <v>-156025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-156025</v>
      </c>
      <c r="X8" s="20"/>
      <c r="Y8" s="20">
        <v>-156025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-48298389</v>
      </c>
      <c r="D10" s="18"/>
      <c r="E10" s="19"/>
      <c r="F10" s="20"/>
      <c r="G10" s="20">
        <v>-46926181</v>
      </c>
      <c r="H10" s="20">
        <v>-3588800</v>
      </c>
      <c r="I10" s="20">
        <v>-2125883</v>
      </c>
      <c r="J10" s="20">
        <v>-52640864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-52640864</v>
      </c>
      <c r="X10" s="20"/>
      <c r="Y10" s="20">
        <v>-52640864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39851495</v>
      </c>
      <c r="D11" s="18"/>
      <c r="E11" s="19"/>
      <c r="F11" s="20"/>
      <c r="G11" s="24">
        <v>35944543</v>
      </c>
      <c r="H11" s="24">
        <v>7108235</v>
      </c>
      <c r="I11" s="24">
        <v>-2749480</v>
      </c>
      <c r="J11" s="20">
        <v>40303298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40303298</v>
      </c>
      <c r="X11" s="20"/>
      <c r="Y11" s="24">
        <v>40303298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-22742228</v>
      </c>
      <c r="D13" s="29">
        <f>SUM(D6:D12)</f>
        <v>0</v>
      </c>
      <c r="E13" s="30">
        <f t="shared" si="0"/>
        <v>15610355</v>
      </c>
      <c r="F13" s="31">
        <f t="shared" si="0"/>
        <v>15610355</v>
      </c>
      <c r="G13" s="31">
        <f t="shared" si="0"/>
        <v>68294135</v>
      </c>
      <c r="H13" s="31">
        <f t="shared" si="0"/>
        <v>-41456834</v>
      </c>
      <c r="I13" s="31">
        <f t="shared" si="0"/>
        <v>11223165</v>
      </c>
      <c r="J13" s="31">
        <f t="shared" si="0"/>
        <v>38060466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38060466</v>
      </c>
      <c r="X13" s="31">
        <f t="shared" si="0"/>
        <v>30632011</v>
      </c>
      <c r="Y13" s="31">
        <f t="shared" si="0"/>
        <v>7428455</v>
      </c>
      <c r="Z13" s="32">
        <f>+IF(X13&lt;&gt;0,+(Y13/X13)*100,0)</f>
        <v>24.25062788074867</v>
      </c>
      <c r="AA13" s="33">
        <f>SUM(AA6:AA12)</f>
        <v>15610355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296679736</v>
      </c>
      <c r="D17" s="18"/>
      <c r="E17" s="19">
        <v>296136427</v>
      </c>
      <c r="F17" s="20">
        <v>296136427</v>
      </c>
      <c r="G17" s="24">
        <v>298983545</v>
      </c>
      <c r="H17" s="24">
        <v>-1461864</v>
      </c>
      <c r="I17" s="24">
        <v>-150295</v>
      </c>
      <c r="J17" s="20">
        <v>297371386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297371386</v>
      </c>
      <c r="X17" s="20">
        <v>290714902</v>
      </c>
      <c r="Y17" s="24">
        <v>6656484</v>
      </c>
      <c r="Z17" s="25">
        <v>2.2896948020917072</v>
      </c>
      <c r="AA17" s="26">
        <v>296136427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>
        <v>4878311</v>
      </c>
      <c r="F21" s="20">
        <v>4878311</v>
      </c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>
        <v>4878311</v>
      </c>
      <c r="Y21" s="20"/>
      <c r="Z21" s="21"/>
      <c r="AA21" s="22">
        <v>4878311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301558047</v>
      </c>
      <c r="D25" s="29">
        <f t="shared" ref="D25:Y25" si="1">SUM(D15:D24)</f>
        <v>0</v>
      </c>
      <c r="E25" s="35">
        <f t="shared" si="1"/>
        <v>301014738</v>
      </c>
      <c r="F25" s="36">
        <f t="shared" si="1"/>
        <v>301014738</v>
      </c>
      <c r="G25" s="36">
        <f t="shared" si="1"/>
        <v>303861856</v>
      </c>
      <c r="H25" s="36">
        <f t="shared" si="1"/>
        <v>-1461864</v>
      </c>
      <c r="I25" s="36">
        <f t="shared" si="1"/>
        <v>-150295</v>
      </c>
      <c r="J25" s="36">
        <f t="shared" si="1"/>
        <v>302249697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302249697</v>
      </c>
      <c r="X25" s="36">
        <f t="shared" si="1"/>
        <v>295593213</v>
      </c>
      <c r="Y25" s="36">
        <f t="shared" si="1"/>
        <v>6656484</v>
      </c>
      <c r="Z25" s="37">
        <f>+IF(X25&lt;&gt;0,+(Y25/X25)*100,0)</f>
        <v>2.2519069137084688</v>
      </c>
      <c r="AA25" s="38">
        <f>SUM(AA15:AA24)</f>
        <v>301014738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278815819</v>
      </c>
      <c r="D26" s="29">
        <f>+D13+D25</f>
        <v>0</v>
      </c>
      <c r="E26" s="30">
        <f t="shared" si="2"/>
        <v>316625093</v>
      </c>
      <c r="F26" s="31">
        <f t="shared" si="2"/>
        <v>316625093</v>
      </c>
      <c r="G26" s="31">
        <f t="shared" si="2"/>
        <v>372155991</v>
      </c>
      <c r="H26" s="31">
        <f t="shared" si="2"/>
        <v>-42918698</v>
      </c>
      <c r="I26" s="31">
        <f t="shared" si="2"/>
        <v>11072870</v>
      </c>
      <c r="J26" s="31">
        <f t="shared" si="2"/>
        <v>340310163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340310163</v>
      </c>
      <c r="X26" s="31">
        <f t="shared" si="2"/>
        <v>326225224</v>
      </c>
      <c r="Y26" s="31">
        <f t="shared" si="2"/>
        <v>14084939</v>
      </c>
      <c r="Z26" s="32">
        <f>+IF(X26&lt;&gt;0,+(Y26/X26)*100,0)</f>
        <v>4.3175505643916727</v>
      </c>
      <c r="AA26" s="33">
        <f>+AA13+AA25</f>
        <v>316625093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6517009</v>
      </c>
      <c r="D31" s="18"/>
      <c r="E31" s="19">
        <v>6546744</v>
      </c>
      <c r="F31" s="20">
        <v>6546744</v>
      </c>
      <c r="G31" s="20">
        <v>6547015</v>
      </c>
      <c r="H31" s="20">
        <v>26848</v>
      </c>
      <c r="I31" s="20">
        <v>230236</v>
      </c>
      <c r="J31" s="20">
        <v>6804099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6804099</v>
      </c>
      <c r="X31" s="20">
        <v>6546744</v>
      </c>
      <c r="Y31" s="20">
        <v>257355</v>
      </c>
      <c r="Z31" s="21">
        <v>3.9310380854971569</v>
      </c>
      <c r="AA31" s="22">
        <v>6546744</v>
      </c>
    </row>
    <row r="32" spans="1:27" x14ac:dyDescent="0.25">
      <c r="A32" s="23" t="s">
        <v>59</v>
      </c>
      <c r="B32" s="17" t="s">
        <v>32</v>
      </c>
      <c r="C32" s="18">
        <v>291695362</v>
      </c>
      <c r="D32" s="18"/>
      <c r="E32" s="19">
        <v>-3583256</v>
      </c>
      <c r="F32" s="20">
        <v>-3583256</v>
      </c>
      <c r="G32" s="20">
        <v>259264276</v>
      </c>
      <c r="H32" s="20">
        <v>56380530</v>
      </c>
      <c r="I32" s="20">
        <v>-22989296</v>
      </c>
      <c r="J32" s="20">
        <v>292655510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292655510</v>
      </c>
      <c r="X32" s="20">
        <v>18713568</v>
      </c>
      <c r="Y32" s="20">
        <v>273941942</v>
      </c>
      <c r="Z32" s="21">
        <v>1463.8680448324981</v>
      </c>
      <c r="AA32" s="22">
        <v>-3583256</v>
      </c>
    </row>
    <row r="33" spans="1:27" x14ac:dyDescent="0.25">
      <c r="A33" s="23" t="s">
        <v>60</v>
      </c>
      <c r="B33" s="17" t="s">
        <v>32</v>
      </c>
      <c r="C33" s="18">
        <v>-2563892</v>
      </c>
      <c r="D33" s="18"/>
      <c r="E33" s="19">
        <v>3000000</v>
      </c>
      <c r="F33" s="20">
        <v>3000000</v>
      </c>
      <c r="G33" s="20">
        <v>6872308</v>
      </c>
      <c r="H33" s="20">
        <v>-6000</v>
      </c>
      <c r="I33" s="20">
        <v>-6000</v>
      </c>
      <c r="J33" s="20">
        <v>6860308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6860308</v>
      </c>
      <c r="X33" s="20">
        <v>750000</v>
      </c>
      <c r="Y33" s="20">
        <v>6110308</v>
      </c>
      <c r="Z33" s="21">
        <v>814.70773333333341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72739016</v>
      </c>
      <c r="D35" s="18"/>
      <c r="E35" s="19"/>
      <c r="F35" s="20"/>
      <c r="G35" s="20">
        <v>74828655</v>
      </c>
      <c r="H35" s="20">
        <v>333106</v>
      </c>
      <c r="I35" s="20">
        <v>1515536</v>
      </c>
      <c r="J35" s="20">
        <v>76677297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76677297</v>
      </c>
      <c r="X35" s="20"/>
      <c r="Y35" s="20">
        <v>76677297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368387495</v>
      </c>
      <c r="D37" s="29">
        <f t="shared" ref="D37:Y37" si="3">SUM(D29:D36)</f>
        <v>0</v>
      </c>
      <c r="E37" s="30">
        <f t="shared" si="3"/>
        <v>5963488</v>
      </c>
      <c r="F37" s="31">
        <f t="shared" si="3"/>
        <v>5963488</v>
      </c>
      <c r="G37" s="31">
        <f t="shared" si="3"/>
        <v>347512254</v>
      </c>
      <c r="H37" s="31">
        <f t="shared" si="3"/>
        <v>56734484</v>
      </c>
      <c r="I37" s="31">
        <f t="shared" si="3"/>
        <v>-21249524</v>
      </c>
      <c r="J37" s="31">
        <f t="shared" si="3"/>
        <v>382997214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382997214</v>
      </c>
      <c r="X37" s="31">
        <f t="shared" si="3"/>
        <v>26010312</v>
      </c>
      <c r="Y37" s="31">
        <f t="shared" si="3"/>
        <v>356986902</v>
      </c>
      <c r="Z37" s="32">
        <f>+IF(X37&lt;&gt;0,+(Y37/X37)*100,0)</f>
        <v>1372.4821985987712</v>
      </c>
      <c r="AA37" s="33">
        <f>SUM(AA29:AA36)</f>
        <v>5963488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1935689</v>
      </c>
      <c r="F39" s="20">
        <v>1935689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483921</v>
      </c>
      <c r="Y39" s="20">
        <v>-483921</v>
      </c>
      <c r="Z39" s="21">
        <v>-100</v>
      </c>
      <c r="AA39" s="22">
        <v>1935689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18703788</v>
      </c>
      <c r="D41" s="18"/>
      <c r="E41" s="19">
        <v>137538333</v>
      </c>
      <c r="F41" s="20">
        <v>137538333</v>
      </c>
      <c r="G41" s="20">
        <v>18703788</v>
      </c>
      <c r="H41" s="20"/>
      <c r="I41" s="20"/>
      <c r="J41" s="20">
        <v>18703788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18703788</v>
      </c>
      <c r="X41" s="20">
        <v>161913334</v>
      </c>
      <c r="Y41" s="20">
        <v>-143209546</v>
      </c>
      <c r="Z41" s="21">
        <v>-88.448271962579682</v>
      </c>
      <c r="AA41" s="22">
        <v>137538333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18703788</v>
      </c>
      <c r="D43" s="29">
        <f t="shared" ref="D43:Y43" si="4">SUM(D39:D42)</f>
        <v>0</v>
      </c>
      <c r="E43" s="35">
        <f t="shared" si="4"/>
        <v>139474022</v>
      </c>
      <c r="F43" s="36">
        <f t="shared" si="4"/>
        <v>139474022</v>
      </c>
      <c r="G43" s="36">
        <f t="shared" si="4"/>
        <v>18703788</v>
      </c>
      <c r="H43" s="36">
        <f t="shared" si="4"/>
        <v>0</v>
      </c>
      <c r="I43" s="36">
        <f t="shared" si="4"/>
        <v>0</v>
      </c>
      <c r="J43" s="36">
        <f t="shared" si="4"/>
        <v>18703788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18703788</v>
      </c>
      <c r="X43" s="36">
        <f t="shared" si="4"/>
        <v>162397255</v>
      </c>
      <c r="Y43" s="36">
        <f t="shared" si="4"/>
        <v>-143693467</v>
      </c>
      <c r="Z43" s="37">
        <f>+IF(X43&lt;&gt;0,+(Y43/X43)*100,0)</f>
        <v>-88.482694488893927</v>
      </c>
      <c r="AA43" s="38">
        <f>SUM(AA39:AA42)</f>
        <v>139474022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387091283</v>
      </c>
      <c r="D44" s="29">
        <f>+D37+D43</f>
        <v>0</v>
      </c>
      <c r="E44" s="30">
        <f t="shared" si="5"/>
        <v>145437510</v>
      </c>
      <c r="F44" s="31">
        <f t="shared" si="5"/>
        <v>145437510</v>
      </c>
      <c r="G44" s="31">
        <f t="shared" si="5"/>
        <v>366216042</v>
      </c>
      <c r="H44" s="31">
        <f t="shared" si="5"/>
        <v>56734484</v>
      </c>
      <c r="I44" s="31">
        <f t="shared" si="5"/>
        <v>-21249524</v>
      </c>
      <c r="J44" s="31">
        <f t="shared" si="5"/>
        <v>401701002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401701002</v>
      </c>
      <c r="X44" s="31">
        <f t="shared" si="5"/>
        <v>188407567</v>
      </c>
      <c r="Y44" s="31">
        <f t="shared" si="5"/>
        <v>213293435</v>
      </c>
      <c r="Z44" s="32">
        <f>+IF(X44&lt;&gt;0,+(Y44/X44)*100,0)</f>
        <v>113.20852893344777</v>
      </c>
      <c r="AA44" s="33">
        <f>+AA37+AA43</f>
        <v>145437510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-108275464</v>
      </c>
      <c r="D45" s="42">
        <f t="shared" si="6"/>
        <v>0</v>
      </c>
      <c r="E45" s="43">
        <f t="shared" si="6"/>
        <v>171187583</v>
      </c>
      <c r="F45" s="44">
        <f t="shared" si="6"/>
        <v>171187583</v>
      </c>
      <c r="G45" s="44">
        <f t="shared" si="6"/>
        <v>5939949</v>
      </c>
      <c r="H45" s="44">
        <f t="shared" si="6"/>
        <v>-99653182</v>
      </c>
      <c r="I45" s="44">
        <f t="shared" si="6"/>
        <v>32322394</v>
      </c>
      <c r="J45" s="44">
        <f t="shared" si="6"/>
        <v>-61390839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-61390839</v>
      </c>
      <c r="X45" s="44">
        <f t="shared" si="6"/>
        <v>137817657</v>
      </c>
      <c r="Y45" s="44">
        <f t="shared" si="6"/>
        <v>-199208496</v>
      </c>
      <c r="Z45" s="45">
        <f>+IF(X45&lt;&gt;0,+(Y45/X45)*100,0)</f>
        <v>-144.54497365312196</v>
      </c>
      <c r="AA45" s="46">
        <f>+AA26-AA44</f>
        <v>171187583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-158021055</v>
      </c>
      <c r="D47" s="18"/>
      <c r="E47" s="19">
        <v>171187583</v>
      </c>
      <c r="F47" s="20">
        <v>171187583</v>
      </c>
      <c r="G47" s="20">
        <v>-147688809</v>
      </c>
      <c r="H47" s="20">
        <v>-987402</v>
      </c>
      <c r="I47" s="20">
        <v>26209693</v>
      </c>
      <c r="J47" s="20">
        <v>-122466518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-122466518</v>
      </c>
      <c r="X47" s="20">
        <v>137817657</v>
      </c>
      <c r="Y47" s="20">
        <v>-260284175</v>
      </c>
      <c r="Z47" s="47">
        <v>-188.86126833515971</v>
      </c>
      <c r="AA47" s="22">
        <v>171187583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-158021055</v>
      </c>
      <c r="D50" s="50">
        <f t="shared" ref="D50:Y50" si="7">SUM(D47:D49)</f>
        <v>0</v>
      </c>
      <c r="E50" s="51">
        <f t="shared" si="7"/>
        <v>171187583</v>
      </c>
      <c r="F50" s="52">
        <f t="shared" si="7"/>
        <v>171187583</v>
      </c>
      <c r="G50" s="52">
        <f t="shared" si="7"/>
        <v>-147688809</v>
      </c>
      <c r="H50" s="52">
        <f t="shared" si="7"/>
        <v>-987402</v>
      </c>
      <c r="I50" s="52">
        <f t="shared" si="7"/>
        <v>26209693</v>
      </c>
      <c r="J50" s="52">
        <f t="shared" si="7"/>
        <v>-122466518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-122466518</v>
      </c>
      <c r="X50" s="52">
        <f t="shared" si="7"/>
        <v>137817657</v>
      </c>
      <c r="Y50" s="52">
        <f t="shared" si="7"/>
        <v>-260284175</v>
      </c>
      <c r="Z50" s="53">
        <f>+IF(X50&lt;&gt;0,+(Y50/X50)*100,0)</f>
        <v>-188.86126833515971</v>
      </c>
      <c r="AA50" s="54">
        <f>SUM(AA47:AA49)</f>
        <v>171187583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-1468443446</v>
      </c>
      <c r="D6" s="18"/>
      <c r="E6" s="19">
        <v>194595810</v>
      </c>
      <c r="F6" s="20">
        <v>273072886</v>
      </c>
      <c r="G6" s="20">
        <v>-1583220736</v>
      </c>
      <c r="H6" s="20">
        <v>-247735274</v>
      </c>
      <c r="I6" s="20">
        <v>-182828767</v>
      </c>
      <c r="J6" s="20">
        <v>-2013784777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-2013784777</v>
      </c>
      <c r="X6" s="20">
        <v>58066167</v>
      </c>
      <c r="Y6" s="20">
        <v>-2071850944</v>
      </c>
      <c r="Z6" s="21">
        <v>-3568.0862902488466</v>
      </c>
      <c r="AA6" s="22">
        <v>273072886</v>
      </c>
    </row>
    <row r="7" spans="1:27" x14ac:dyDescent="0.25">
      <c r="A7" s="23" t="s">
        <v>35</v>
      </c>
      <c r="B7" s="17" t="s">
        <v>32</v>
      </c>
      <c r="C7" s="18">
        <v>15195072</v>
      </c>
      <c r="D7" s="18"/>
      <c r="E7" s="19">
        <v>406107526</v>
      </c>
      <c r="F7" s="20">
        <v>327630450</v>
      </c>
      <c r="G7" s="20">
        <v>-32461743</v>
      </c>
      <c r="H7" s="20">
        <v>48864153</v>
      </c>
      <c r="I7" s="20">
        <v>94209675</v>
      </c>
      <c r="J7" s="20">
        <v>110612085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110612085</v>
      </c>
      <c r="X7" s="20">
        <v>92109642</v>
      </c>
      <c r="Y7" s="20">
        <v>18502443</v>
      </c>
      <c r="Z7" s="21">
        <v>20.087411695726708</v>
      </c>
      <c r="AA7" s="22">
        <v>327630450</v>
      </c>
    </row>
    <row r="8" spans="1:27" x14ac:dyDescent="0.25">
      <c r="A8" s="23" t="s">
        <v>36</v>
      </c>
      <c r="B8" s="17" t="s">
        <v>32</v>
      </c>
      <c r="C8" s="18">
        <v>222774454</v>
      </c>
      <c r="D8" s="18"/>
      <c r="E8" s="19"/>
      <c r="F8" s="20"/>
      <c r="G8" s="20">
        <v>222774458</v>
      </c>
      <c r="H8" s="20"/>
      <c r="I8" s="20"/>
      <c r="J8" s="20">
        <v>222774458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222774458</v>
      </c>
      <c r="X8" s="20"/>
      <c r="Y8" s="20">
        <v>222774458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-123853</v>
      </c>
      <c r="D10" s="18"/>
      <c r="E10" s="19">
        <v>-779291</v>
      </c>
      <c r="F10" s="20">
        <v>-779291</v>
      </c>
      <c r="G10" s="20">
        <v>-129135</v>
      </c>
      <c r="H10" s="20"/>
      <c r="I10" s="20">
        <v>-4816</v>
      </c>
      <c r="J10" s="20">
        <v>-133951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-133951</v>
      </c>
      <c r="X10" s="20">
        <v>-194823</v>
      </c>
      <c r="Y10" s="20">
        <v>60872</v>
      </c>
      <c r="Z10" s="21">
        <v>-31.244770894606898</v>
      </c>
      <c r="AA10" s="22">
        <v>-779291</v>
      </c>
    </row>
    <row r="11" spans="1:27" x14ac:dyDescent="0.25">
      <c r="A11" s="23" t="s">
        <v>39</v>
      </c>
      <c r="B11" s="17" t="s">
        <v>32</v>
      </c>
      <c r="C11" s="18">
        <v>-213759203</v>
      </c>
      <c r="D11" s="18"/>
      <c r="E11" s="19"/>
      <c r="F11" s="20"/>
      <c r="G11" s="24">
        <v>-229170315</v>
      </c>
      <c r="H11" s="24">
        <v>-6801706</v>
      </c>
      <c r="I11" s="24">
        <v>-2701099</v>
      </c>
      <c r="J11" s="20">
        <v>-238673120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-238673120</v>
      </c>
      <c r="X11" s="20"/>
      <c r="Y11" s="24">
        <v>-238673120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-1444356976</v>
      </c>
      <c r="D13" s="29">
        <f>SUM(D6:D12)</f>
        <v>0</v>
      </c>
      <c r="E13" s="30">
        <f t="shared" si="0"/>
        <v>599924045</v>
      </c>
      <c r="F13" s="31">
        <f t="shared" si="0"/>
        <v>599924045</v>
      </c>
      <c r="G13" s="31">
        <f t="shared" si="0"/>
        <v>-1622207471</v>
      </c>
      <c r="H13" s="31">
        <f t="shared" si="0"/>
        <v>-205672827</v>
      </c>
      <c r="I13" s="31">
        <f t="shared" si="0"/>
        <v>-91325007</v>
      </c>
      <c r="J13" s="31">
        <f t="shared" si="0"/>
        <v>-1919205305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-1919205305</v>
      </c>
      <c r="X13" s="31">
        <f t="shared" si="0"/>
        <v>149980986</v>
      </c>
      <c r="Y13" s="31">
        <f t="shared" si="0"/>
        <v>-2069186291</v>
      </c>
      <c r="Z13" s="32">
        <f>+IF(X13&lt;&gt;0,+(Y13/X13)*100,0)</f>
        <v>-1379.6324095375662</v>
      </c>
      <c r="AA13" s="33">
        <f>SUM(AA6:AA12)</f>
        <v>599924045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11739182</v>
      </c>
      <c r="D17" s="18"/>
      <c r="E17" s="19">
        <v>-19415810</v>
      </c>
      <c r="F17" s="20">
        <v>-19415810</v>
      </c>
      <c r="G17" s="24">
        <v>11657184</v>
      </c>
      <c r="H17" s="24">
        <v>81998</v>
      </c>
      <c r="I17" s="24">
        <v>-14281823</v>
      </c>
      <c r="J17" s="20">
        <v>-2542641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-2542641</v>
      </c>
      <c r="X17" s="20">
        <v>-4853955</v>
      </c>
      <c r="Y17" s="24">
        <v>2311314</v>
      </c>
      <c r="Z17" s="25">
        <v>-47.617128712565318</v>
      </c>
      <c r="AA17" s="26">
        <v>-19415810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>
        <v>5181016</v>
      </c>
      <c r="H21" s="20"/>
      <c r="I21" s="20"/>
      <c r="J21" s="20">
        <v>5181016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16920198</v>
      </c>
      <c r="D25" s="29">
        <f t="shared" ref="D25:Y25" si="1">SUM(D15:D24)</f>
        <v>0</v>
      </c>
      <c r="E25" s="35">
        <f t="shared" si="1"/>
        <v>-19415810</v>
      </c>
      <c r="F25" s="36">
        <f t="shared" si="1"/>
        <v>-19415810</v>
      </c>
      <c r="G25" s="36">
        <f t="shared" si="1"/>
        <v>16838200</v>
      </c>
      <c r="H25" s="36">
        <f t="shared" si="1"/>
        <v>81998</v>
      </c>
      <c r="I25" s="36">
        <f t="shared" si="1"/>
        <v>-14281823</v>
      </c>
      <c r="J25" s="36">
        <f t="shared" si="1"/>
        <v>2638375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2638375</v>
      </c>
      <c r="X25" s="36">
        <f t="shared" si="1"/>
        <v>-4853955</v>
      </c>
      <c r="Y25" s="36">
        <f t="shared" si="1"/>
        <v>7492330</v>
      </c>
      <c r="Z25" s="37">
        <f>+IF(X25&lt;&gt;0,+(Y25/X25)*100,0)</f>
        <v>-154.35515986448166</v>
      </c>
      <c r="AA25" s="38">
        <f>SUM(AA15:AA24)</f>
        <v>-19415810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-1427436778</v>
      </c>
      <c r="D26" s="29">
        <f>+D13+D25</f>
        <v>0</v>
      </c>
      <c r="E26" s="30">
        <f t="shared" si="2"/>
        <v>580508235</v>
      </c>
      <c r="F26" s="31">
        <f t="shared" si="2"/>
        <v>580508235</v>
      </c>
      <c r="G26" s="31">
        <f t="shared" si="2"/>
        <v>-1605369271</v>
      </c>
      <c r="H26" s="31">
        <f t="shared" si="2"/>
        <v>-205590829</v>
      </c>
      <c r="I26" s="31">
        <f t="shared" si="2"/>
        <v>-105606830</v>
      </c>
      <c r="J26" s="31">
        <f t="shared" si="2"/>
        <v>-1916566930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-1916566930</v>
      </c>
      <c r="X26" s="31">
        <f t="shared" si="2"/>
        <v>145127031</v>
      </c>
      <c r="Y26" s="31">
        <f t="shared" si="2"/>
        <v>-2061693961</v>
      </c>
      <c r="Z26" s="32">
        <f>+IF(X26&lt;&gt;0,+(Y26/X26)*100,0)</f>
        <v>-1420.6133390822279</v>
      </c>
      <c r="AA26" s="33">
        <f>+AA13+AA25</f>
        <v>580508235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-23654</v>
      </c>
      <c r="D31" s="18"/>
      <c r="E31" s="19"/>
      <c r="F31" s="20"/>
      <c r="G31" s="20">
        <v>-23654</v>
      </c>
      <c r="H31" s="20"/>
      <c r="I31" s="20">
        <v>-1785</v>
      </c>
      <c r="J31" s="20">
        <v>-25439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-25439</v>
      </c>
      <c r="X31" s="20"/>
      <c r="Y31" s="20">
        <v>-25439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-7073321</v>
      </c>
      <c r="D32" s="18"/>
      <c r="E32" s="19">
        <v>10993441</v>
      </c>
      <c r="F32" s="20">
        <v>10993441</v>
      </c>
      <c r="G32" s="20">
        <v>-135842065</v>
      </c>
      <c r="H32" s="20">
        <v>-52178688</v>
      </c>
      <c r="I32" s="20">
        <v>-20994765</v>
      </c>
      <c r="J32" s="20">
        <v>-209015518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-209015518</v>
      </c>
      <c r="X32" s="20">
        <v>2748363</v>
      </c>
      <c r="Y32" s="20">
        <v>-211763881</v>
      </c>
      <c r="Z32" s="21">
        <v>-7705.091394404596</v>
      </c>
      <c r="AA32" s="22">
        <v>10993441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/>
      <c r="F33" s="20"/>
      <c r="G33" s="20">
        <v>1181912</v>
      </c>
      <c r="H33" s="20"/>
      <c r="I33" s="20"/>
      <c r="J33" s="20">
        <v>1181912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1181912</v>
      </c>
      <c r="X33" s="20"/>
      <c r="Y33" s="20">
        <v>1181912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3627936</v>
      </c>
      <c r="D35" s="18"/>
      <c r="E35" s="19">
        <v>304098668</v>
      </c>
      <c r="F35" s="20">
        <v>304098668</v>
      </c>
      <c r="G35" s="20">
        <v>-2763906</v>
      </c>
      <c r="H35" s="20">
        <v>6396175</v>
      </c>
      <c r="I35" s="20">
        <v>12146230</v>
      </c>
      <c r="J35" s="20">
        <v>15778499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15778499</v>
      </c>
      <c r="X35" s="20">
        <v>76024668</v>
      </c>
      <c r="Y35" s="20">
        <v>-60246169</v>
      </c>
      <c r="Z35" s="21">
        <v>-79.24555356164133</v>
      </c>
      <c r="AA35" s="22">
        <v>304098668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-2287127</v>
      </c>
      <c r="D37" s="29">
        <f t="shared" ref="D37:Y37" si="3">SUM(D29:D36)</f>
        <v>0</v>
      </c>
      <c r="E37" s="30">
        <f t="shared" si="3"/>
        <v>315092109</v>
      </c>
      <c r="F37" s="31">
        <f t="shared" si="3"/>
        <v>315092109</v>
      </c>
      <c r="G37" s="31">
        <f t="shared" si="3"/>
        <v>-137447713</v>
      </c>
      <c r="H37" s="31">
        <f t="shared" si="3"/>
        <v>-45782513</v>
      </c>
      <c r="I37" s="31">
        <f t="shared" si="3"/>
        <v>-8850320</v>
      </c>
      <c r="J37" s="31">
        <f t="shared" si="3"/>
        <v>-192080546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-192080546</v>
      </c>
      <c r="X37" s="31">
        <f t="shared" si="3"/>
        <v>78773031</v>
      </c>
      <c r="Y37" s="31">
        <f t="shared" si="3"/>
        <v>-270853577</v>
      </c>
      <c r="Z37" s="32">
        <f>+IF(X37&lt;&gt;0,+(Y37/X37)*100,0)</f>
        <v>-343.84049155097256</v>
      </c>
      <c r="AA37" s="33">
        <f>SUM(AA29:AA36)</f>
        <v>315092109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72128220</v>
      </c>
      <c r="D41" s="18"/>
      <c r="E41" s="19"/>
      <c r="F41" s="20"/>
      <c r="G41" s="20">
        <v>31495084</v>
      </c>
      <c r="H41" s="20"/>
      <c r="I41" s="20"/>
      <c r="J41" s="20">
        <v>31495084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72128220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31495084</v>
      </c>
      <c r="H43" s="36">
        <f t="shared" si="4"/>
        <v>0</v>
      </c>
      <c r="I43" s="36">
        <f t="shared" si="4"/>
        <v>0</v>
      </c>
      <c r="J43" s="36">
        <f t="shared" si="4"/>
        <v>31495084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69841093</v>
      </c>
      <c r="D44" s="29">
        <f>+D37+D43</f>
        <v>0</v>
      </c>
      <c r="E44" s="30">
        <f t="shared" si="5"/>
        <v>315092109</v>
      </c>
      <c r="F44" s="31">
        <f t="shared" si="5"/>
        <v>315092109</v>
      </c>
      <c r="G44" s="31">
        <f t="shared" si="5"/>
        <v>-105952629</v>
      </c>
      <c r="H44" s="31">
        <f t="shared" si="5"/>
        <v>-45782513</v>
      </c>
      <c r="I44" s="31">
        <f t="shared" si="5"/>
        <v>-8850320</v>
      </c>
      <c r="J44" s="31">
        <f t="shared" si="5"/>
        <v>-160585462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-160585462</v>
      </c>
      <c r="X44" s="31">
        <f t="shared" si="5"/>
        <v>78773031</v>
      </c>
      <c r="Y44" s="31">
        <f t="shared" si="5"/>
        <v>-239358493</v>
      </c>
      <c r="Z44" s="32">
        <f>+IF(X44&lt;&gt;0,+(Y44/X44)*100,0)</f>
        <v>-303.85842713098089</v>
      </c>
      <c r="AA44" s="33">
        <f>+AA37+AA43</f>
        <v>315092109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-1497277871</v>
      </c>
      <c r="D45" s="42">
        <f t="shared" si="6"/>
        <v>0</v>
      </c>
      <c r="E45" s="43">
        <f t="shared" si="6"/>
        <v>265416126</v>
      </c>
      <c r="F45" s="44">
        <f t="shared" si="6"/>
        <v>265416126</v>
      </c>
      <c r="G45" s="44">
        <f t="shared" si="6"/>
        <v>-1499416642</v>
      </c>
      <c r="H45" s="44">
        <f t="shared" si="6"/>
        <v>-159808316</v>
      </c>
      <c r="I45" s="44">
        <f t="shared" si="6"/>
        <v>-96756510</v>
      </c>
      <c r="J45" s="44">
        <f t="shared" si="6"/>
        <v>-1755981468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-1755981468</v>
      </c>
      <c r="X45" s="44">
        <f t="shared" si="6"/>
        <v>66354000</v>
      </c>
      <c r="Y45" s="44">
        <f t="shared" si="6"/>
        <v>-1822335468</v>
      </c>
      <c r="Z45" s="45">
        <f>+IF(X45&lt;&gt;0,+(Y45/X45)*100,0)</f>
        <v>-2746.3837417488021</v>
      </c>
      <c r="AA45" s="46">
        <f>+AA26-AA44</f>
        <v>265416126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-1338371794</v>
      </c>
      <c r="D47" s="18"/>
      <c r="E47" s="19">
        <v>265416126</v>
      </c>
      <c r="F47" s="20">
        <v>265416126</v>
      </c>
      <c r="G47" s="20">
        <v>-1286102084</v>
      </c>
      <c r="H47" s="20">
        <v>-166634825</v>
      </c>
      <c r="I47" s="20">
        <v>323910562</v>
      </c>
      <c r="J47" s="20">
        <v>-1128826347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-1128826347</v>
      </c>
      <c r="X47" s="20">
        <v>66354000</v>
      </c>
      <c r="Y47" s="20">
        <v>-1195180347</v>
      </c>
      <c r="Z47" s="47">
        <v>-1801.218234017542</v>
      </c>
      <c r="AA47" s="22">
        <v>265416126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-1338371794</v>
      </c>
      <c r="D50" s="50">
        <f t="shared" ref="D50:Y50" si="7">SUM(D47:D49)</f>
        <v>0</v>
      </c>
      <c r="E50" s="51">
        <f t="shared" si="7"/>
        <v>265416126</v>
      </c>
      <c r="F50" s="52">
        <f t="shared" si="7"/>
        <v>265416126</v>
      </c>
      <c r="G50" s="52">
        <f t="shared" si="7"/>
        <v>-1286102084</v>
      </c>
      <c r="H50" s="52">
        <f t="shared" si="7"/>
        <v>-166634825</v>
      </c>
      <c r="I50" s="52">
        <f t="shared" si="7"/>
        <v>323910562</v>
      </c>
      <c r="J50" s="52">
        <f t="shared" si="7"/>
        <v>-1128826347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-1128826347</v>
      </c>
      <c r="X50" s="52">
        <f t="shared" si="7"/>
        <v>66354000</v>
      </c>
      <c r="Y50" s="52">
        <f t="shared" si="7"/>
        <v>-1195180347</v>
      </c>
      <c r="Z50" s="53">
        <f>+IF(X50&lt;&gt;0,+(Y50/X50)*100,0)</f>
        <v>-1801.218234017542</v>
      </c>
      <c r="AA50" s="54">
        <f>SUM(AA47:AA49)</f>
        <v>265416126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-120909018</v>
      </c>
      <c r="D6" s="18"/>
      <c r="E6" s="19">
        <v>38491078</v>
      </c>
      <c r="F6" s="20">
        <v>38491078</v>
      </c>
      <c r="G6" s="20">
        <v>-119547660</v>
      </c>
      <c r="H6" s="20"/>
      <c r="I6" s="20">
        <v>301010671</v>
      </c>
      <c r="J6" s="20">
        <v>181463011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181463011</v>
      </c>
      <c r="X6" s="20">
        <v>9622761</v>
      </c>
      <c r="Y6" s="20">
        <v>171840250</v>
      </c>
      <c r="Z6" s="21">
        <v>1785.768658288406</v>
      </c>
      <c r="AA6" s="22">
        <v>38491078</v>
      </c>
    </row>
    <row r="7" spans="1:27" x14ac:dyDescent="0.25">
      <c r="A7" s="23" t="s">
        <v>35</v>
      </c>
      <c r="B7" s="17" t="s">
        <v>32</v>
      </c>
      <c r="C7" s="18">
        <v>240302764</v>
      </c>
      <c r="D7" s="18"/>
      <c r="E7" s="19">
        <v>62046888</v>
      </c>
      <c r="F7" s="20">
        <v>62046888</v>
      </c>
      <c r="G7" s="20">
        <v>-102450108</v>
      </c>
      <c r="H7" s="20">
        <v>16617298</v>
      </c>
      <c r="I7" s="20">
        <v>129682558</v>
      </c>
      <c r="J7" s="20">
        <v>43849748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43849748</v>
      </c>
      <c r="X7" s="20">
        <v>15511719</v>
      </c>
      <c r="Y7" s="20">
        <v>28338029</v>
      </c>
      <c r="Z7" s="21">
        <v>182.6878697325551</v>
      </c>
      <c r="AA7" s="22">
        <v>62046888</v>
      </c>
    </row>
    <row r="8" spans="1:27" x14ac:dyDescent="0.25">
      <c r="A8" s="23" t="s">
        <v>36</v>
      </c>
      <c r="B8" s="17" t="s">
        <v>32</v>
      </c>
      <c r="C8" s="18">
        <v>12830186</v>
      </c>
      <c r="D8" s="18"/>
      <c r="E8" s="19">
        <v>-11948427</v>
      </c>
      <c r="F8" s="20">
        <v>-11948427</v>
      </c>
      <c r="G8" s="20">
        <v>-12830186</v>
      </c>
      <c r="H8" s="20"/>
      <c r="I8" s="20">
        <v>12830186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-2987109</v>
      </c>
      <c r="Y8" s="20">
        <v>2987109</v>
      </c>
      <c r="Z8" s="21">
        <v>-100</v>
      </c>
      <c r="AA8" s="22">
        <v>-11948427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-3327</v>
      </c>
      <c r="D10" s="18"/>
      <c r="E10" s="19">
        <v>-4774</v>
      </c>
      <c r="F10" s="20">
        <v>-4774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-1194</v>
      </c>
      <c r="Y10" s="20">
        <v>1194</v>
      </c>
      <c r="Z10" s="21">
        <v>-100</v>
      </c>
      <c r="AA10" s="22">
        <v>-4774</v>
      </c>
    </row>
    <row r="11" spans="1:27" x14ac:dyDescent="0.25">
      <c r="A11" s="23" t="s">
        <v>39</v>
      </c>
      <c r="B11" s="17" t="s">
        <v>32</v>
      </c>
      <c r="C11" s="18">
        <v>92262526</v>
      </c>
      <c r="D11" s="18"/>
      <c r="E11" s="19">
        <v>118748481</v>
      </c>
      <c r="F11" s="20">
        <v>118748481</v>
      </c>
      <c r="G11" s="24">
        <v>-46178123</v>
      </c>
      <c r="H11" s="24">
        <v>11603278</v>
      </c>
      <c r="I11" s="24">
        <v>64881479</v>
      </c>
      <c r="J11" s="20">
        <v>30306634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30306634</v>
      </c>
      <c r="X11" s="20">
        <v>29687124</v>
      </c>
      <c r="Y11" s="24">
        <v>619510</v>
      </c>
      <c r="Z11" s="25">
        <v>2.0867969561483966</v>
      </c>
      <c r="AA11" s="26">
        <v>118748481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224483131</v>
      </c>
      <c r="D13" s="29">
        <f>SUM(D6:D12)</f>
        <v>0</v>
      </c>
      <c r="E13" s="30">
        <f t="shared" si="0"/>
        <v>207333246</v>
      </c>
      <c r="F13" s="31">
        <f t="shared" si="0"/>
        <v>207333246</v>
      </c>
      <c r="G13" s="31">
        <f t="shared" si="0"/>
        <v>-281006077</v>
      </c>
      <c r="H13" s="31">
        <f t="shared" si="0"/>
        <v>28220576</v>
      </c>
      <c r="I13" s="31">
        <f t="shared" si="0"/>
        <v>508404894</v>
      </c>
      <c r="J13" s="31">
        <f t="shared" si="0"/>
        <v>255619393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255619393</v>
      </c>
      <c r="X13" s="31">
        <f t="shared" si="0"/>
        <v>51833301</v>
      </c>
      <c r="Y13" s="31">
        <f t="shared" si="0"/>
        <v>203786092</v>
      </c>
      <c r="Z13" s="32">
        <f>+IF(X13&lt;&gt;0,+(Y13/X13)*100,0)</f>
        <v>393.15669283729392</v>
      </c>
      <c r="AA13" s="33">
        <f>SUM(AA6:AA12)</f>
        <v>207333246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49018643</v>
      </c>
      <c r="D17" s="18"/>
      <c r="E17" s="19">
        <v>19318630</v>
      </c>
      <c r="F17" s="20">
        <v>19318630</v>
      </c>
      <c r="G17" s="24">
        <v>-69680425</v>
      </c>
      <c r="H17" s="24">
        <v>2608696</v>
      </c>
      <c r="I17" s="24">
        <v>49345094</v>
      </c>
      <c r="J17" s="20">
        <v>-17726635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-17726635</v>
      </c>
      <c r="X17" s="20">
        <v>4829658</v>
      </c>
      <c r="Y17" s="24">
        <v>-22556293</v>
      </c>
      <c r="Z17" s="25">
        <v>-467.03706556447679</v>
      </c>
      <c r="AA17" s="26">
        <v>19318630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-765</v>
      </c>
      <c r="Y21" s="20">
        <v>765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49018643</v>
      </c>
      <c r="D25" s="29">
        <f t="shared" ref="D25:Y25" si="1">SUM(D15:D24)</f>
        <v>0</v>
      </c>
      <c r="E25" s="35">
        <f t="shared" si="1"/>
        <v>19315570</v>
      </c>
      <c r="F25" s="36">
        <f t="shared" si="1"/>
        <v>19315570</v>
      </c>
      <c r="G25" s="36">
        <f t="shared" si="1"/>
        <v>-69680425</v>
      </c>
      <c r="H25" s="36">
        <f t="shared" si="1"/>
        <v>2608696</v>
      </c>
      <c r="I25" s="36">
        <f t="shared" si="1"/>
        <v>49345094</v>
      </c>
      <c r="J25" s="36">
        <f t="shared" si="1"/>
        <v>-17726635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-17726635</v>
      </c>
      <c r="X25" s="36">
        <f t="shared" si="1"/>
        <v>4828893</v>
      </c>
      <c r="Y25" s="36">
        <f t="shared" si="1"/>
        <v>-22555528</v>
      </c>
      <c r="Z25" s="37">
        <f>+IF(X25&lt;&gt;0,+(Y25/X25)*100,0)</f>
        <v>-467.09521209105276</v>
      </c>
      <c r="AA25" s="38">
        <f>SUM(AA15:AA24)</f>
        <v>19315570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273501774</v>
      </c>
      <c r="D26" s="29">
        <f>+D13+D25</f>
        <v>0</v>
      </c>
      <c r="E26" s="30">
        <f t="shared" si="2"/>
        <v>226648816</v>
      </c>
      <c r="F26" s="31">
        <f t="shared" si="2"/>
        <v>226648816</v>
      </c>
      <c r="G26" s="31">
        <f t="shared" si="2"/>
        <v>-350686502</v>
      </c>
      <c r="H26" s="31">
        <f t="shared" si="2"/>
        <v>30829272</v>
      </c>
      <c r="I26" s="31">
        <f t="shared" si="2"/>
        <v>557749988</v>
      </c>
      <c r="J26" s="31">
        <f t="shared" si="2"/>
        <v>237892758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237892758</v>
      </c>
      <c r="X26" s="31">
        <f t="shared" si="2"/>
        <v>56662194</v>
      </c>
      <c r="Y26" s="31">
        <f t="shared" si="2"/>
        <v>181230564</v>
      </c>
      <c r="Z26" s="32">
        <f>+IF(X26&lt;&gt;0,+(Y26/X26)*100,0)</f>
        <v>319.84388744283359</v>
      </c>
      <c r="AA26" s="33">
        <f>+AA13+AA25</f>
        <v>226648816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-296805</v>
      </c>
      <c r="H31" s="20">
        <v>41173</v>
      </c>
      <c r="I31" s="20">
        <v>296805</v>
      </c>
      <c r="J31" s="20">
        <v>41173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41173</v>
      </c>
      <c r="X31" s="20"/>
      <c r="Y31" s="20">
        <v>41173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743064875</v>
      </c>
      <c r="D32" s="18"/>
      <c r="E32" s="19">
        <v>164881023</v>
      </c>
      <c r="F32" s="20">
        <v>164881023</v>
      </c>
      <c r="G32" s="20">
        <v>-580267306</v>
      </c>
      <c r="H32" s="20">
        <v>65621191</v>
      </c>
      <c r="I32" s="20">
        <v>919856103</v>
      </c>
      <c r="J32" s="20">
        <v>405209988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405209988</v>
      </c>
      <c r="X32" s="20">
        <v>41220258</v>
      </c>
      <c r="Y32" s="20">
        <v>363989730</v>
      </c>
      <c r="Z32" s="21">
        <v>883.03603048772766</v>
      </c>
      <c r="AA32" s="22">
        <v>164881023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7888997</v>
      </c>
      <c r="H33" s="20"/>
      <c r="I33" s="20">
        <v>5540471</v>
      </c>
      <c r="J33" s="20">
        <v>13429468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13429468</v>
      </c>
      <c r="X33" s="20"/>
      <c r="Y33" s="20">
        <v>13429468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47372253</v>
      </c>
      <c r="D35" s="18"/>
      <c r="E35" s="19">
        <v>11911140</v>
      </c>
      <c r="F35" s="20">
        <v>11911140</v>
      </c>
      <c r="G35" s="20">
        <v>-3318952</v>
      </c>
      <c r="H35" s="20"/>
      <c r="I35" s="20">
        <v>3318952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2977788</v>
      </c>
      <c r="Y35" s="20">
        <v>-2977788</v>
      </c>
      <c r="Z35" s="21">
        <v>-100</v>
      </c>
      <c r="AA35" s="22">
        <v>11911140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790437128</v>
      </c>
      <c r="D37" s="29">
        <f t="shared" ref="D37:Y37" si="3">SUM(D29:D36)</f>
        <v>0</v>
      </c>
      <c r="E37" s="30">
        <f t="shared" si="3"/>
        <v>176792163</v>
      </c>
      <c r="F37" s="31">
        <f t="shared" si="3"/>
        <v>176792163</v>
      </c>
      <c r="G37" s="31">
        <f t="shared" si="3"/>
        <v>-575994066</v>
      </c>
      <c r="H37" s="31">
        <f t="shared" si="3"/>
        <v>65662364</v>
      </c>
      <c r="I37" s="31">
        <f t="shared" si="3"/>
        <v>929012331</v>
      </c>
      <c r="J37" s="31">
        <f t="shared" si="3"/>
        <v>418680629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418680629</v>
      </c>
      <c r="X37" s="31">
        <f t="shared" si="3"/>
        <v>44198046</v>
      </c>
      <c r="Y37" s="31">
        <f t="shared" si="3"/>
        <v>374482583</v>
      </c>
      <c r="Z37" s="32">
        <f>+IF(X37&lt;&gt;0,+(Y37/X37)*100,0)</f>
        <v>847.28311971076732</v>
      </c>
      <c r="AA37" s="33">
        <f>SUM(AA29:AA36)</f>
        <v>176792163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209059488</v>
      </c>
      <c r="F41" s="20">
        <v>209059488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52264869</v>
      </c>
      <c r="Y41" s="20">
        <v>-52264869</v>
      </c>
      <c r="Z41" s="21">
        <v>-100</v>
      </c>
      <c r="AA41" s="22">
        <v>209059488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209059488</v>
      </c>
      <c r="F43" s="36">
        <f t="shared" si="4"/>
        <v>209059488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52264869</v>
      </c>
      <c r="Y43" s="36">
        <f t="shared" si="4"/>
        <v>-52264869</v>
      </c>
      <c r="Z43" s="37">
        <f>+IF(X43&lt;&gt;0,+(Y43/X43)*100,0)</f>
        <v>-100</v>
      </c>
      <c r="AA43" s="38">
        <f>SUM(AA39:AA42)</f>
        <v>209059488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790437128</v>
      </c>
      <c r="D44" s="29">
        <f>+D37+D43</f>
        <v>0</v>
      </c>
      <c r="E44" s="30">
        <f t="shared" si="5"/>
        <v>385851651</v>
      </c>
      <c r="F44" s="31">
        <f t="shared" si="5"/>
        <v>385851651</v>
      </c>
      <c r="G44" s="31">
        <f t="shared" si="5"/>
        <v>-575994066</v>
      </c>
      <c r="H44" s="31">
        <f t="shared" si="5"/>
        <v>65662364</v>
      </c>
      <c r="I44" s="31">
        <f t="shared" si="5"/>
        <v>929012331</v>
      </c>
      <c r="J44" s="31">
        <f t="shared" si="5"/>
        <v>418680629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418680629</v>
      </c>
      <c r="X44" s="31">
        <f t="shared" si="5"/>
        <v>96462915</v>
      </c>
      <c r="Y44" s="31">
        <f t="shared" si="5"/>
        <v>322217714</v>
      </c>
      <c r="Z44" s="32">
        <f>+IF(X44&lt;&gt;0,+(Y44/X44)*100,0)</f>
        <v>334.03273579281733</v>
      </c>
      <c r="AA44" s="33">
        <f>+AA37+AA43</f>
        <v>385851651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-516935354</v>
      </c>
      <c r="D45" s="42">
        <f t="shared" si="6"/>
        <v>0</v>
      </c>
      <c r="E45" s="43">
        <f t="shared" si="6"/>
        <v>-159202835</v>
      </c>
      <c r="F45" s="44">
        <f t="shared" si="6"/>
        <v>-159202835</v>
      </c>
      <c r="G45" s="44">
        <f t="shared" si="6"/>
        <v>225307564</v>
      </c>
      <c r="H45" s="44">
        <f t="shared" si="6"/>
        <v>-34833092</v>
      </c>
      <c r="I45" s="44">
        <f t="shared" si="6"/>
        <v>-371262343</v>
      </c>
      <c r="J45" s="44">
        <f t="shared" si="6"/>
        <v>-180787871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-180787871</v>
      </c>
      <c r="X45" s="44">
        <f t="shared" si="6"/>
        <v>-39800721</v>
      </c>
      <c r="Y45" s="44">
        <f t="shared" si="6"/>
        <v>-140987150</v>
      </c>
      <c r="Z45" s="45">
        <f>+IF(X45&lt;&gt;0,+(Y45/X45)*100,0)</f>
        <v>354.23265322253832</v>
      </c>
      <c r="AA45" s="46">
        <f>+AA26-AA44</f>
        <v>-159202835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-318112729</v>
      </c>
      <c r="D6" s="18"/>
      <c r="E6" s="19">
        <v>-366346062</v>
      </c>
      <c r="F6" s="20">
        <v>-366346062</v>
      </c>
      <c r="G6" s="20">
        <v>-386224773</v>
      </c>
      <c r="H6" s="20">
        <v>8736853</v>
      </c>
      <c r="I6" s="20">
        <v>26560957</v>
      </c>
      <c r="J6" s="20">
        <v>-350926963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-350926963</v>
      </c>
      <c r="X6" s="20">
        <v>-83780394</v>
      </c>
      <c r="Y6" s="20">
        <v>-267146569</v>
      </c>
      <c r="Z6" s="21">
        <v>318.86525742526345</v>
      </c>
      <c r="AA6" s="22">
        <v>-366346062</v>
      </c>
    </row>
    <row r="7" spans="1:27" x14ac:dyDescent="0.25">
      <c r="A7" s="23" t="s">
        <v>35</v>
      </c>
      <c r="B7" s="17" t="s">
        <v>32</v>
      </c>
      <c r="C7" s="18">
        <v>-116831736</v>
      </c>
      <c r="D7" s="18"/>
      <c r="E7" s="19">
        <v>314935762</v>
      </c>
      <c r="F7" s="20">
        <v>314935762</v>
      </c>
      <c r="G7" s="20">
        <v>-93641124</v>
      </c>
      <c r="H7" s="20">
        <v>18043953</v>
      </c>
      <c r="I7" s="20">
        <v>1912886</v>
      </c>
      <c r="J7" s="20">
        <v>-73684285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-73684285</v>
      </c>
      <c r="X7" s="20">
        <v>257378784</v>
      </c>
      <c r="Y7" s="20">
        <v>-331063069</v>
      </c>
      <c r="Z7" s="21">
        <v>-128.62873305050658</v>
      </c>
      <c r="AA7" s="22">
        <v>314935762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/>
      <c r="F8" s="20"/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/>
      <c r="Y8" s="20">
        <v>-68910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-13974755</v>
      </c>
      <c r="D10" s="18"/>
      <c r="E10" s="19"/>
      <c r="F10" s="20"/>
      <c r="G10" s="20">
        <v>-13974754</v>
      </c>
      <c r="H10" s="20">
        <v>-79571</v>
      </c>
      <c r="I10" s="20">
        <v>-223954</v>
      </c>
      <c r="J10" s="20">
        <v>-14278279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-14278279</v>
      </c>
      <c r="X10" s="20"/>
      <c r="Y10" s="20">
        <v>-14278279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993150207</v>
      </c>
      <c r="D11" s="18"/>
      <c r="E11" s="19">
        <v>-130435</v>
      </c>
      <c r="F11" s="20">
        <v>-130435</v>
      </c>
      <c r="G11" s="24">
        <v>1018450933</v>
      </c>
      <c r="H11" s="24">
        <v>26764525</v>
      </c>
      <c r="I11" s="24">
        <v>14729793</v>
      </c>
      <c r="J11" s="20">
        <v>1059945251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1059945251</v>
      </c>
      <c r="X11" s="20">
        <v>-32610</v>
      </c>
      <c r="Y11" s="24">
        <v>1059977861</v>
      </c>
      <c r="Z11" s="25">
        <v>-3250468.7549831336</v>
      </c>
      <c r="AA11" s="26">
        <v>-130435</v>
      </c>
    </row>
    <row r="12" spans="1:27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540461759</v>
      </c>
      <c r="D13" s="29">
        <f>SUM(D6:D12)</f>
        <v>0</v>
      </c>
      <c r="E13" s="30">
        <f t="shared" si="0"/>
        <v>-51540735</v>
      </c>
      <c r="F13" s="31">
        <f t="shared" si="0"/>
        <v>-51540735</v>
      </c>
      <c r="G13" s="31">
        <f t="shared" si="0"/>
        <v>520841054</v>
      </c>
      <c r="H13" s="31">
        <f t="shared" si="0"/>
        <v>53465760</v>
      </c>
      <c r="I13" s="31">
        <f t="shared" si="0"/>
        <v>42979682</v>
      </c>
      <c r="J13" s="31">
        <f t="shared" si="0"/>
        <v>617286496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617286496</v>
      </c>
      <c r="X13" s="31">
        <f t="shared" si="0"/>
        <v>173565780</v>
      </c>
      <c r="Y13" s="31">
        <f t="shared" si="0"/>
        <v>443720716</v>
      </c>
      <c r="Z13" s="32">
        <f>+IF(X13&lt;&gt;0,+(Y13/X13)*100,0)</f>
        <v>255.64988444150686</v>
      </c>
      <c r="AA13" s="33">
        <f>SUM(AA6:AA12)</f>
        <v>-51540735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102608356</v>
      </c>
      <c r="D17" s="18"/>
      <c r="E17" s="19">
        <v>13985424</v>
      </c>
      <c r="F17" s="20">
        <v>13985424</v>
      </c>
      <c r="G17" s="24">
        <v>142624539</v>
      </c>
      <c r="H17" s="24">
        <v>-25961027</v>
      </c>
      <c r="I17" s="24">
        <v>-8166469</v>
      </c>
      <c r="J17" s="20">
        <v>108497043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108497043</v>
      </c>
      <c r="X17" s="20">
        <v>16998083</v>
      </c>
      <c r="Y17" s="24">
        <v>91498960</v>
      </c>
      <c r="Z17" s="25">
        <v>538.28987657019911</v>
      </c>
      <c r="AA17" s="26">
        <v>13985424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102608356</v>
      </c>
      <c r="D25" s="29">
        <f t="shared" ref="D25:Y25" si="1">SUM(D15:D24)</f>
        <v>0</v>
      </c>
      <c r="E25" s="35">
        <f t="shared" si="1"/>
        <v>13985424</v>
      </c>
      <c r="F25" s="36">
        <f t="shared" si="1"/>
        <v>13985424</v>
      </c>
      <c r="G25" s="36">
        <f t="shared" si="1"/>
        <v>142624539</v>
      </c>
      <c r="H25" s="36">
        <f t="shared" si="1"/>
        <v>-25961027</v>
      </c>
      <c r="I25" s="36">
        <f t="shared" si="1"/>
        <v>-8166469</v>
      </c>
      <c r="J25" s="36">
        <f t="shared" si="1"/>
        <v>108497043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108497043</v>
      </c>
      <c r="X25" s="36">
        <f t="shared" si="1"/>
        <v>16998083</v>
      </c>
      <c r="Y25" s="36">
        <f t="shared" si="1"/>
        <v>91498960</v>
      </c>
      <c r="Z25" s="37">
        <f>+IF(X25&lt;&gt;0,+(Y25/X25)*100,0)</f>
        <v>538.28987657019911</v>
      </c>
      <c r="AA25" s="38">
        <f>SUM(AA15:AA24)</f>
        <v>13985424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643070115</v>
      </c>
      <c r="D26" s="29">
        <f>+D13+D25</f>
        <v>0</v>
      </c>
      <c r="E26" s="30">
        <f t="shared" si="2"/>
        <v>-37555311</v>
      </c>
      <c r="F26" s="31">
        <f t="shared" si="2"/>
        <v>-37555311</v>
      </c>
      <c r="G26" s="31">
        <f t="shared" si="2"/>
        <v>663465593</v>
      </c>
      <c r="H26" s="31">
        <f t="shared" si="2"/>
        <v>27504733</v>
      </c>
      <c r="I26" s="31">
        <f t="shared" si="2"/>
        <v>34813213</v>
      </c>
      <c r="J26" s="31">
        <f t="shared" si="2"/>
        <v>725783539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725783539</v>
      </c>
      <c r="X26" s="31">
        <f t="shared" si="2"/>
        <v>190563863</v>
      </c>
      <c r="Y26" s="31">
        <f t="shared" si="2"/>
        <v>535219676</v>
      </c>
      <c r="Z26" s="32">
        <f>+IF(X26&lt;&gt;0,+(Y26/X26)*100,0)</f>
        <v>280.86105496297586</v>
      </c>
      <c r="AA26" s="33">
        <f>+AA13+AA25</f>
        <v>-37555311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-418280</v>
      </c>
      <c r="D31" s="18"/>
      <c r="E31" s="19">
        <v>74452327</v>
      </c>
      <c r="F31" s="20">
        <v>74452327</v>
      </c>
      <c r="G31" s="20">
        <v>-426891</v>
      </c>
      <c r="H31" s="20">
        <v>-10274</v>
      </c>
      <c r="I31" s="20">
        <v>-6773</v>
      </c>
      <c r="J31" s="20">
        <v>-443938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-443938</v>
      </c>
      <c r="X31" s="20">
        <v>74452327</v>
      </c>
      <c r="Y31" s="20">
        <v>-74896265</v>
      </c>
      <c r="Z31" s="21">
        <v>-100.59627149061438</v>
      </c>
      <c r="AA31" s="22">
        <v>74452327</v>
      </c>
    </row>
    <row r="32" spans="1:27" x14ac:dyDescent="0.25">
      <c r="A32" s="23" t="s">
        <v>59</v>
      </c>
      <c r="B32" s="17" t="s">
        <v>32</v>
      </c>
      <c r="C32" s="18">
        <v>1784014053</v>
      </c>
      <c r="D32" s="18"/>
      <c r="E32" s="19">
        <v>343885803</v>
      </c>
      <c r="F32" s="20">
        <v>343885803</v>
      </c>
      <c r="G32" s="20">
        <v>1837984097</v>
      </c>
      <c r="H32" s="20">
        <v>85414489</v>
      </c>
      <c r="I32" s="20">
        <v>29120205</v>
      </c>
      <c r="J32" s="20">
        <v>1952518791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1952518791</v>
      </c>
      <c r="X32" s="20">
        <v>419600650</v>
      </c>
      <c r="Y32" s="20">
        <v>1532918141</v>
      </c>
      <c r="Z32" s="21">
        <v>365.32787568370065</v>
      </c>
      <c r="AA32" s="22">
        <v>343885803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18221000</v>
      </c>
      <c r="I33" s="20"/>
      <c r="J33" s="20">
        <v>18221000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18221000</v>
      </c>
      <c r="X33" s="20"/>
      <c r="Y33" s="20">
        <v>18221000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809769554</v>
      </c>
      <c r="D35" s="18"/>
      <c r="E35" s="19"/>
      <c r="F35" s="20"/>
      <c r="G35" s="20">
        <v>823289666</v>
      </c>
      <c r="H35" s="20">
        <v>15519595</v>
      </c>
      <c r="I35" s="20">
        <v>14843080</v>
      </c>
      <c r="J35" s="20">
        <v>853652341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853652341</v>
      </c>
      <c r="X35" s="20"/>
      <c r="Y35" s="20">
        <v>853652341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2593365327</v>
      </c>
      <c r="D37" s="29">
        <f t="shared" ref="D37:Y37" si="3">SUM(D29:D36)</f>
        <v>0</v>
      </c>
      <c r="E37" s="30">
        <f t="shared" si="3"/>
        <v>418338130</v>
      </c>
      <c r="F37" s="31">
        <f t="shared" si="3"/>
        <v>418338130</v>
      </c>
      <c r="G37" s="31">
        <f t="shared" si="3"/>
        <v>2660846872</v>
      </c>
      <c r="H37" s="31">
        <f t="shared" si="3"/>
        <v>119144810</v>
      </c>
      <c r="I37" s="31">
        <f t="shared" si="3"/>
        <v>43956512</v>
      </c>
      <c r="J37" s="31">
        <f t="shared" si="3"/>
        <v>2823948194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2823948194</v>
      </c>
      <c r="X37" s="31">
        <f t="shared" si="3"/>
        <v>494052977</v>
      </c>
      <c r="Y37" s="31">
        <f t="shared" si="3"/>
        <v>2329895217</v>
      </c>
      <c r="Z37" s="32">
        <f>+IF(X37&lt;&gt;0,+(Y37/X37)*100,0)</f>
        <v>471.58813436316967</v>
      </c>
      <c r="AA37" s="33">
        <f>SUM(AA29:AA36)</f>
        <v>418338130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2593365327</v>
      </c>
      <c r="D44" s="29">
        <f>+D37+D43</f>
        <v>0</v>
      </c>
      <c r="E44" s="30">
        <f t="shared" si="5"/>
        <v>418338130</v>
      </c>
      <c r="F44" s="31">
        <f t="shared" si="5"/>
        <v>418338130</v>
      </c>
      <c r="G44" s="31">
        <f t="shared" si="5"/>
        <v>2660846872</v>
      </c>
      <c r="H44" s="31">
        <f t="shared" si="5"/>
        <v>119144810</v>
      </c>
      <c r="I44" s="31">
        <f t="shared" si="5"/>
        <v>43956512</v>
      </c>
      <c r="J44" s="31">
        <f t="shared" si="5"/>
        <v>2823948194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2823948194</v>
      </c>
      <c r="X44" s="31">
        <f t="shared" si="5"/>
        <v>494052977</v>
      </c>
      <c r="Y44" s="31">
        <f t="shared" si="5"/>
        <v>2329895217</v>
      </c>
      <c r="Z44" s="32">
        <f>+IF(X44&lt;&gt;0,+(Y44/X44)*100,0)</f>
        <v>471.58813436316967</v>
      </c>
      <c r="AA44" s="33">
        <f>+AA37+AA43</f>
        <v>418338130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-1950295212</v>
      </c>
      <c r="D45" s="42">
        <f t="shared" si="6"/>
        <v>0</v>
      </c>
      <c r="E45" s="43">
        <f t="shared" si="6"/>
        <v>-455893441</v>
      </c>
      <c r="F45" s="44">
        <f t="shared" si="6"/>
        <v>-455893441</v>
      </c>
      <c r="G45" s="44">
        <f t="shared" si="6"/>
        <v>-1997381279</v>
      </c>
      <c r="H45" s="44">
        <f t="shared" si="6"/>
        <v>-91640077</v>
      </c>
      <c r="I45" s="44">
        <f t="shared" si="6"/>
        <v>-9143299</v>
      </c>
      <c r="J45" s="44">
        <f t="shared" si="6"/>
        <v>-2098164655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-2098164655</v>
      </c>
      <c r="X45" s="44">
        <f t="shared" si="6"/>
        <v>-303489114</v>
      </c>
      <c r="Y45" s="44">
        <f t="shared" si="6"/>
        <v>-1794675541</v>
      </c>
      <c r="Z45" s="45">
        <f>+IF(X45&lt;&gt;0,+(Y45/X45)*100,0)</f>
        <v>591.34758322830646</v>
      </c>
      <c r="AA45" s="46">
        <f>+AA26-AA44</f>
        <v>-455893441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-911470868</v>
      </c>
      <c r="D47" s="18"/>
      <c r="E47" s="19">
        <v>-153623809</v>
      </c>
      <c r="F47" s="20">
        <v>-153623809</v>
      </c>
      <c r="G47" s="20">
        <v>-997049776</v>
      </c>
      <c r="H47" s="20">
        <v>-52661319</v>
      </c>
      <c r="I47" s="20">
        <v>58103878</v>
      </c>
      <c r="J47" s="20">
        <v>-991607217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-991607217</v>
      </c>
      <c r="X47" s="20">
        <v>-1219479</v>
      </c>
      <c r="Y47" s="20">
        <v>-990387738</v>
      </c>
      <c r="Z47" s="47">
        <v>81214.005161220484</v>
      </c>
      <c r="AA47" s="22">
        <v>-153623809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-911470868</v>
      </c>
      <c r="D50" s="50">
        <f t="shared" ref="D50:Y50" si="7">SUM(D47:D49)</f>
        <v>0</v>
      </c>
      <c r="E50" s="51">
        <f t="shared" si="7"/>
        <v>-153623809</v>
      </c>
      <c r="F50" s="52">
        <f t="shared" si="7"/>
        <v>-153623809</v>
      </c>
      <c r="G50" s="52">
        <f t="shared" si="7"/>
        <v>-997049776</v>
      </c>
      <c r="H50" s="52">
        <f t="shared" si="7"/>
        <v>-52661319</v>
      </c>
      <c r="I50" s="52">
        <f t="shared" si="7"/>
        <v>58103878</v>
      </c>
      <c r="J50" s="52">
        <f t="shared" si="7"/>
        <v>-991607217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-991607217</v>
      </c>
      <c r="X50" s="52">
        <f t="shared" si="7"/>
        <v>-1219479</v>
      </c>
      <c r="Y50" s="52">
        <f t="shared" si="7"/>
        <v>-990387738</v>
      </c>
      <c r="Z50" s="53">
        <f>+IF(X50&lt;&gt;0,+(Y50/X50)*100,0)</f>
        <v>81214.005161220484</v>
      </c>
      <c r="AA50" s="54">
        <f>SUM(AA47:AA49)</f>
        <v>-153623809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2613412</v>
      </c>
      <c r="D6" s="18"/>
      <c r="E6" s="19">
        <v>3321094</v>
      </c>
      <c r="F6" s="20">
        <v>3321094</v>
      </c>
      <c r="G6" s="20">
        <v>2630774</v>
      </c>
      <c r="H6" s="20">
        <v>14978</v>
      </c>
      <c r="I6" s="20">
        <v>22946</v>
      </c>
      <c r="J6" s="20">
        <v>2668698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2668698</v>
      </c>
      <c r="X6" s="20">
        <v>2716780</v>
      </c>
      <c r="Y6" s="20">
        <v>-48082</v>
      </c>
      <c r="Z6" s="21">
        <v>-1.7698157377483636</v>
      </c>
      <c r="AA6" s="22">
        <v>3321094</v>
      </c>
    </row>
    <row r="7" spans="1:27" x14ac:dyDescent="0.25">
      <c r="A7" s="23" t="s">
        <v>35</v>
      </c>
      <c r="B7" s="17" t="s">
        <v>32</v>
      </c>
      <c r="C7" s="18">
        <v>176428</v>
      </c>
      <c r="D7" s="18"/>
      <c r="E7" s="19">
        <v>-481653</v>
      </c>
      <c r="F7" s="20">
        <v>-481653</v>
      </c>
      <c r="G7" s="20">
        <v>265883</v>
      </c>
      <c r="H7" s="20">
        <v>39235</v>
      </c>
      <c r="I7" s="20">
        <v>25156</v>
      </c>
      <c r="J7" s="20">
        <v>330274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330274</v>
      </c>
      <c r="X7" s="20">
        <v>122661</v>
      </c>
      <c r="Y7" s="20">
        <v>207613</v>
      </c>
      <c r="Z7" s="21">
        <v>169.25754722364891</v>
      </c>
      <c r="AA7" s="22">
        <v>-481653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2789840</v>
      </c>
      <c r="D13" s="29">
        <f>SUM(D6:D12)</f>
        <v>0</v>
      </c>
      <c r="E13" s="30">
        <f t="shared" si="0"/>
        <v>2839441</v>
      </c>
      <c r="F13" s="31">
        <f t="shared" si="0"/>
        <v>2839441</v>
      </c>
      <c r="G13" s="31">
        <f t="shared" si="0"/>
        <v>2896657</v>
      </c>
      <c r="H13" s="31">
        <f t="shared" si="0"/>
        <v>54213</v>
      </c>
      <c r="I13" s="31">
        <f t="shared" si="0"/>
        <v>48102</v>
      </c>
      <c r="J13" s="31">
        <f t="shared" si="0"/>
        <v>2998972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2998972</v>
      </c>
      <c r="X13" s="31">
        <f t="shared" si="0"/>
        <v>2839441</v>
      </c>
      <c r="Y13" s="31">
        <f t="shared" si="0"/>
        <v>159531</v>
      </c>
      <c r="Z13" s="32">
        <f>+IF(X13&lt;&gt;0,+(Y13/X13)*100,0)</f>
        <v>5.6183946065440349</v>
      </c>
      <c r="AA13" s="33">
        <f>SUM(AA6:AA12)</f>
        <v>2839441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2789840</v>
      </c>
      <c r="D26" s="29">
        <f>+D13+D25</f>
        <v>0</v>
      </c>
      <c r="E26" s="30">
        <f t="shared" si="2"/>
        <v>2839441</v>
      </c>
      <c r="F26" s="31">
        <f t="shared" si="2"/>
        <v>2839441</v>
      </c>
      <c r="G26" s="31">
        <f t="shared" si="2"/>
        <v>2896657</v>
      </c>
      <c r="H26" s="31">
        <f t="shared" si="2"/>
        <v>54213</v>
      </c>
      <c r="I26" s="31">
        <f t="shared" si="2"/>
        <v>48102</v>
      </c>
      <c r="J26" s="31">
        <f t="shared" si="2"/>
        <v>2998972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2998972</v>
      </c>
      <c r="X26" s="31">
        <f t="shared" si="2"/>
        <v>2839441</v>
      </c>
      <c r="Y26" s="31">
        <f t="shared" si="2"/>
        <v>159531</v>
      </c>
      <c r="Z26" s="32">
        <f>+IF(X26&lt;&gt;0,+(Y26/X26)*100,0)</f>
        <v>5.6183946065440349</v>
      </c>
      <c r="AA26" s="33">
        <f>+AA13+AA25</f>
        <v>2839441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335129</v>
      </c>
      <c r="F32" s="20">
        <v>335129</v>
      </c>
      <c r="G32" s="20">
        <v>307181</v>
      </c>
      <c r="H32" s="20"/>
      <c r="I32" s="20"/>
      <c r="J32" s="20">
        <v>307181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307181</v>
      </c>
      <c r="X32" s="20">
        <v>335129</v>
      </c>
      <c r="Y32" s="20">
        <v>-27948</v>
      </c>
      <c r="Z32" s="21">
        <v>-8.3394752468452449</v>
      </c>
      <c r="AA32" s="22">
        <v>335129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271339</v>
      </c>
      <c r="D35" s="18"/>
      <c r="E35" s="19">
        <v>547874</v>
      </c>
      <c r="F35" s="20">
        <v>547874</v>
      </c>
      <c r="G35" s="20">
        <v>473746</v>
      </c>
      <c r="H35" s="20">
        <v>7071</v>
      </c>
      <c r="I35" s="20">
        <v>6274</v>
      </c>
      <c r="J35" s="20">
        <v>487091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487091</v>
      </c>
      <c r="X35" s="20">
        <v>547874</v>
      </c>
      <c r="Y35" s="20">
        <v>-60783</v>
      </c>
      <c r="Z35" s="21">
        <v>-11.094339209380259</v>
      </c>
      <c r="AA35" s="22">
        <v>547874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271339</v>
      </c>
      <c r="D37" s="29">
        <f t="shared" ref="D37:Y37" si="3">SUM(D29:D36)</f>
        <v>0</v>
      </c>
      <c r="E37" s="30">
        <f t="shared" si="3"/>
        <v>883003</v>
      </c>
      <c r="F37" s="31">
        <f t="shared" si="3"/>
        <v>883003</v>
      </c>
      <c r="G37" s="31">
        <f t="shared" si="3"/>
        <v>780927</v>
      </c>
      <c r="H37" s="31">
        <f t="shared" si="3"/>
        <v>7071</v>
      </c>
      <c r="I37" s="31">
        <f t="shared" si="3"/>
        <v>6274</v>
      </c>
      <c r="J37" s="31">
        <f t="shared" si="3"/>
        <v>794272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794272</v>
      </c>
      <c r="X37" s="31">
        <f t="shared" si="3"/>
        <v>883003</v>
      </c>
      <c r="Y37" s="31">
        <f t="shared" si="3"/>
        <v>-88731</v>
      </c>
      <c r="Z37" s="32">
        <f>+IF(X37&lt;&gt;0,+(Y37/X37)*100,0)</f>
        <v>-10.048776731222883</v>
      </c>
      <c r="AA37" s="33">
        <f>SUM(AA29:AA36)</f>
        <v>883003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271339</v>
      </c>
      <c r="D44" s="29">
        <f>+D37+D43</f>
        <v>0</v>
      </c>
      <c r="E44" s="30">
        <f t="shared" si="5"/>
        <v>883003</v>
      </c>
      <c r="F44" s="31">
        <f t="shared" si="5"/>
        <v>883003</v>
      </c>
      <c r="G44" s="31">
        <f t="shared" si="5"/>
        <v>780927</v>
      </c>
      <c r="H44" s="31">
        <f t="shared" si="5"/>
        <v>7071</v>
      </c>
      <c r="I44" s="31">
        <f t="shared" si="5"/>
        <v>6274</v>
      </c>
      <c r="J44" s="31">
        <f t="shared" si="5"/>
        <v>794272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794272</v>
      </c>
      <c r="X44" s="31">
        <f t="shared" si="5"/>
        <v>883003</v>
      </c>
      <c r="Y44" s="31">
        <f t="shared" si="5"/>
        <v>-88731</v>
      </c>
      <c r="Z44" s="32">
        <f>+IF(X44&lt;&gt;0,+(Y44/X44)*100,0)</f>
        <v>-10.048776731222883</v>
      </c>
      <c r="AA44" s="33">
        <f>+AA37+AA43</f>
        <v>883003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2518501</v>
      </c>
      <c r="D45" s="42">
        <f t="shared" si="6"/>
        <v>0</v>
      </c>
      <c r="E45" s="43">
        <f t="shared" si="6"/>
        <v>1956438</v>
      </c>
      <c r="F45" s="44">
        <f t="shared" si="6"/>
        <v>1956438</v>
      </c>
      <c r="G45" s="44">
        <f t="shared" si="6"/>
        <v>2115730</v>
      </c>
      <c r="H45" s="44">
        <f t="shared" si="6"/>
        <v>47142</v>
      </c>
      <c r="I45" s="44">
        <f t="shared" si="6"/>
        <v>41828</v>
      </c>
      <c r="J45" s="44">
        <f t="shared" si="6"/>
        <v>2204700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2204700</v>
      </c>
      <c r="X45" s="44">
        <f t="shared" si="6"/>
        <v>1956438</v>
      </c>
      <c r="Y45" s="44">
        <f t="shared" si="6"/>
        <v>248262</v>
      </c>
      <c r="Z45" s="45">
        <f>+IF(X45&lt;&gt;0,+(Y45/X45)*100,0)</f>
        <v>12.689489776829117</v>
      </c>
      <c r="AA45" s="46">
        <f>+AA26-AA44</f>
        <v>1956438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1614499</v>
      </c>
      <c r="D47" s="18"/>
      <c r="E47" s="19">
        <v>620006</v>
      </c>
      <c r="F47" s="20">
        <v>620006</v>
      </c>
      <c r="G47" s="20">
        <v>1655233</v>
      </c>
      <c r="H47" s="20">
        <v>47142</v>
      </c>
      <c r="I47" s="20"/>
      <c r="J47" s="20">
        <v>1702375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1702375</v>
      </c>
      <c r="X47" s="20">
        <v>620006</v>
      </c>
      <c r="Y47" s="20">
        <v>1082369</v>
      </c>
      <c r="Z47" s="47">
        <v>174.57395573591222</v>
      </c>
      <c r="AA47" s="22">
        <v>620006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1614499</v>
      </c>
      <c r="D50" s="50">
        <f t="shared" ref="D50:Y50" si="7">SUM(D47:D49)</f>
        <v>0</v>
      </c>
      <c r="E50" s="51">
        <f t="shared" si="7"/>
        <v>620006</v>
      </c>
      <c r="F50" s="52">
        <f t="shared" si="7"/>
        <v>620006</v>
      </c>
      <c r="G50" s="52">
        <f t="shared" si="7"/>
        <v>1655233</v>
      </c>
      <c r="H50" s="52">
        <f t="shared" si="7"/>
        <v>47142</v>
      </c>
      <c r="I50" s="52">
        <f t="shared" si="7"/>
        <v>0</v>
      </c>
      <c r="J50" s="52">
        <f t="shared" si="7"/>
        <v>1702375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1702375</v>
      </c>
      <c r="X50" s="52">
        <f t="shared" si="7"/>
        <v>620006</v>
      </c>
      <c r="Y50" s="52">
        <f t="shared" si="7"/>
        <v>1082369</v>
      </c>
      <c r="Z50" s="53">
        <f>+IF(X50&lt;&gt;0,+(Y50/X50)*100,0)</f>
        <v>174.57395573591222</v>
      </c>
      <c r="AA50" s="54">
        <f>SUM(AA47:AA49)</f>
        <v>620006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-2045114274</v>
      </c>
      <c r="D6" s="18"/>
      <c r="E6" s="19">
        <v>10616041141</v>
      </c>
      <c r="F6" s="20">
        <v>10694518217</v>
      </c>
      <c r="G6" s="20">
        <v>-2249955259</v>
      </c>
      <c r="H6" s="20">
        <v>-193178866</v>
      </c>
      <c r="I6" s="20">
        <v>-4443128480</v>
      </c>
      <c r="J6" s="20">
        <v>-6886262605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-6886262605</v>
      </c>
      <c r="X6" s="20">
        <v>230988239</v>
      </c>
      <c r="Y6" s="20">
        <v>-7117250844</v>
      </c>
      <c r="Z6" s="21">
        <v>-3081.2178467666486</v>
      </c>
      <c r="AA6" s="22">
        <v>10694518217</v>
      </c>
    </row>
    <row r="7" spans="1:27" x14ac:dyDescent="0.25">
      <c r="A7" s="23" t="s">
        <v>35</v>
      </c>
      <c r="B7" s="17" t="s">
        <v>32</v>
      </c>
      <c r="C7" s="18">
        <v>3852628931</v>
      </c>
      <c r="D7" s="18"/>
      <c r="E7" s="19">
        <v>10536227348</v>
      </c>
      <c r="F7" s="20">
        <v>10457750272</v>
      </c>
      <c r="G7" s="20">
        <v>3363711332</v>
      </c>
      <c r="H7" s="20">
        <v>1404438528</v>
      </c>
      <c r="I7" s="20">
        <v>97435008</v>
      </c>
      <c r="J7" s="20">
        <v>4865584868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4865584868</v>
      </c>
      <c r="X7" s="20">
        <v>2836958528</v>
      </c>
      <c r="Y7" s="20">
        <v>2028626340</v>
      </c>
      <c r="Z7" s="21">
        <v>71.507084787388195</v>
      </c>
      <c r="AA7" s="22">
        <v>10457750272</v>
      </c>
    </row>
    <row r="8" spans="1:27" x14ac:dyDescent="0.25">
      <c r="A8" s="23" t="s">
        <v>36</v>
      </c>
      <c r="B8" s="17" t="s">
        <v>32</v>
      </c>
      <c r="C8" s="18">
        <v>235535518</v>
      </c>
      <c r="D8" s="18"/>
      <c r="E8" s="19">
        <v>-11948427</v>
      </c>
      <c r="F8" s="20">
        <v>-11948427</v>
      </c>
      <c r="G8" s="20">
        <v>209875150</v>
      </c>
      <c r="H8" s="20">
        <v>-155813</v>
      </c>
      <c r="I8" s="20">
        <v>12830186</v>
      </c>
      <c r="J8" s="20">
        <v>222549523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222549523</v>
      </c>
      <c r="X8" s="20">
        <v>-2987109</v>
      </c>
      <c r="Y8" s="20">
        <v>225536632</v>
      </c>
      <c r="Z8" s="21">
        <v>-7550.3315078224459</v>
      </c>
      <c r="AA8" s="22">
        <v>-11948427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242363266</v>
      </c>
      <c r="D10" s="18"/>
      <c r="E10" s="19">
        <v>671356285</v>
      </c>
      <c r="F10" s="20">
        <v>671356285</v>
      </c>
      <c r="G10" s="20">
        <v>218871157</v>
      </c>
      <c r="H10" s="20">
        <v>-17654795</v>
      </c>
      <c r="I10" s="20">
        <v>-14202962</v>
      </c>
      <c r="J10" s="20">
        <v>187013400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187013400</v>
      </c>
      <c r="X10" s="20">
        <v>167839107</v>
      </c>
      <c r="Y10" s="20">
        <v>19174293</v>
      </c>
      <c r="Z10" s="21">
        <v>11.424210568517861</v>
      </c>
      <c r="AA10" s="22">
        <v>671356285</v>
      </c>
    </row>
    <row r="11" spans="1:27" x14ac:dyDescent="0.25">
      <c r="A11" s="23" t="s">
        <v>39</v>
      </c>
      <c r="B11" s="17" t="s">
        <v>32</v>
      </c>
      <c r="C11" s="18">
        <v>971905242</v>
      </c>
      <c r="D11" s="18"/>
      <c r="E11" s="19">
        <v>179018263</v>
      </c>
      <c r="F11" s="20">
        <v>179018263</v>
      </c>
      <c r="G11" s="24">
        <v>839697987</v>
      </c>
      <c r="H11" s="24">
        <v>38925064</v>
      </c>
      <c r="I11" s="24">
        <v>674843602</v>
      </c>
      <c r="J11" s="20">
        <v>1553466653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1553466653</v>
      </c>
      <c r="X11" s="20">
        <v>44754570</v>
      </c>
      <c r="Y11" s="24">
        <v>1508712083</v>
      </c>
      <c r="Z11" s="25">
        <v>3371.0793847421614</v>
      </c>
      <c r="AA11" s="26">
        <v>179018263</v>
      </c>
    </row>
    <row r="12" spans="1:27" x14ac:dyDescent="0.25">
      <c r="A12" s="23" t="s">
        <v>40</v>
      </c>
      <c r="B12" s="17" t="s">
        <v>32</v>
      </c>
      <c r="C12" s="18">
        <v>37246803</v>
      </c>
      <c r="D12" s="18"/>
      <c r="E12" s="19">
        <v>-1047617354</v>
      </c>
      <c r="F12" s="20">
        <v>-1047617354</v>
      </c>
      <c r="G12" s="20">
        <v>40220854</v>
      </c>
      <c r="H12" s="20">
        <v>11661410</v>
      </c>
      <c r="I12" s="20">
        <v>-17957609</v>
      </c>
      <c r="J12" s="20">
        <v>33924655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33924655</v>
      </c>
      <c r="X12" s="20">
        <v>-261904320</v>
      </c>
      <c r="Y12" s="20">
        <v>295828975</v>
      </c>
      <c r="Z12" s="21">
        <v>-112.95307194627414</v>
      </c>
      <c r="AA12" s="22">
        <v>-1047617354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3294565486</v>
      </c>
      <c r="D13" s="29">
        <f>SUM(D6:D12)</f>
        <v>0</v>
      </c>
      <c r="E13" s="30">
        <f t="shared" si="0"/>
        <v>20943077256</v>
      </c>
      <c r="F13" s="31">
        <f t="shared" si="0"/>
        <v>20943077256</v>
      </c>
      <c r="G13" s="31">
        <f t="shared" si="0"/>
        <v>2422421221</v>
      </c>
      <c r="H13" s="31">
        <f t="shared" si="0"/>
        <v>1244035528</v>
      </c>
      <c r="I13" s="31">
        <f t="shared" si="0"/>
        <v>-3690180255</v>
      </c>
      <c r="J13" s="31">
        <f t="shared" si="0"/>
        <v>-23723506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-23723506</v>
      </c>
      <c r="X13" s="31">
        <f t="shared" si="0"/>
        <v>3015649015</v>
      </c>
      <c r="Y13" s="31">
        <f t="shared" si="0"/>
        <v>-3039372521</v>
      </c>
      <c r="Z13" s="32">
        <f>+IF(X13&lt;&gt;0,+(Y13/X13)*100,0)</f>
        <v>-100.78667994458235</v>
      </c>
      <c r="AA13" s="33">
        <f>SUM(AA6:AA12)</f>
        <v>20943077256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>
        <v>-139379</v>
      </c>
      <c r="J16" s="20">
        <v>-139379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-139379</v>
      </c>
      <c r="X16" s="20"/>
      <c r="Y16" s="20">
        <v>-139379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18906879775</v>
      </c>
      <c r="D17" s="18"/>
      <c r="E17" s="19">
        <v>12251108332</v>
      </c>
      <c r="F17" s="20">
        <v>12251958332</v>
      </c>
      <c r="G17" s="24">
        <v>29182756968</v>
      </c>
      <c r="H17" s="24">
        <v>10522823050</v>
      </c>
      <c r="I17" s="24">
        <v>-10165102149</v>
      </c>
      <c r="J17" s="20">
        <v>29540477869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29540477869</v>
      </c>
      <c r="X17" s="20">
        <v>2972368777</v>
      </c>
      <c r="Y17" s="24">
        <v>26568109092</v>
      </c>
      <c r="Z17" s="25">
        <v>893.83623248845618</v>
      </c>
      <c r="AA17" s="26">
        <v>12251958332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10432540</v>
      </c>
      <c r="D21" s="18"/>
      <c r="E21" s="19">
        <v>6354356</v>
      </c>
      <c r="F21" s="20">
        <v>6354356</v>
      </c>
      <c r="G21" s="20">
        <v>10432540</v>
      </c>
      <c r="H21" s="20"/>
      <c r="I21" s="20"/>
      <c r="J21" s="20">
        <v>10432540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10432540</v>
      </c>
      <c r="X21" s="20">
        <v>5247271</v>
      </c>
      <c r="Y21" s="20">
        <v>5185269</v>
      </c>
      <c r="Z21" s="21">
        <v>98.818395314440593</v>
      </c>
      <c r="AA21" s="22">
        <v>6354356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18917312315</v>
      </c>
      <c r="D25" s="29">
        <f t="shared" ref="D25:Y25" si="1">SUM(D15:D24)</f>
        <v>0</v>
      </c>
      <c r="E25" s="35">
        <f t="shared" si="1"/>
        <v>12257462688</v>
      </c>
      <c r="F25" s="36">
        <f t="shared" si="1"/>
        <v>12258312688</v>
      </c>
      <c r="G25" s="36">
        <f t="shared" si="1"/>
        <v>29193189508</v>
      </c>
      <c r="H25" s="36">
        <f t="shared" si="1"/>
        <v>10522823050</v>
      </c>
      <c r="I25" s="36">
        <f t="shared" si="1"/>
        <v>-10165241528</v>
      </c>
      <c r="J25" s="36">
        <f t="shared" si="1"/>
        <v>29550771030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29550771030</v>
      </c>
      <c r="X25" s="36">
        <f t="shared" si="1"/>
        <v>2977616048</v>
      </c>
      <c r="Y25" s="36">
        <f t="shared" si="1"/>
        <v>26573154982</v>
      </c>
      <c r="Z25" s="37">
        <f>+IF(X25&lt;&gt;0,+(Y25/X25)*100,0)</f>
        <v>892.43054019166141</v>
      </c>
      <c r="AA25" s="38">
        <f>SUM(AA15:AA24)</f>
        <v>12258312688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22211877801</v>
      </c>
      <c r="D26" s="29">
        <f>+D13+D25</f>
        <v>0</v>
      </c>
      <c r="E26" s="30">
        <f t="shared" si="2"/>
        <v>33200539944</v>
      </c>
      <c r="F26" s="31">
        <f t="shared" si="2"/>
        <v>33201389944</v>
      </c>
      <c r="G26" s="31">
        <f t="shared" si="2"/>
        <v>31615610729</v>
      </c>
      <c r="H26" s="31">
        <f t="shared" si="2"/>
        <v>11766858578</v>
      </c>
      <c r="I26" s="31">
        <f t="shared" si="2"/>
        <v>-13855421783</v>
      </c>
      <c r="J26" s="31">
        <f t="shared" si="2"/>
        <v>29527047524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29527047524</v>
      </c>
      <c r="X26" s="31">
        <f t="shared" si="2"/>
        <v>5993265063</v>
      </c>
      <c r="Y26" s="31">
        <f t="shared" si="2"/>
        <v>23533782461</v>
      </c>
      <c r="Z26" s="32">
        <f>+IF(X26&lt;&gt;0,+(Y26/X26)*100,0)</f>
        <v>392.67047616979391</v>
      </c>
      <c r="AA26" s="33">
        <f>+AA13+AA25</f>
        <v>33201389944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1369993847</v>
      </c>
      <c r="D31" s="18"/>
      <c r="E31" s="19">
        <v>1468580022</v>
      </c>
      <c r="F31" s="20">
        <v>1468580022</v>
      </c>
      <c r="G31" s="20">
        <v>1379098983</v>
      </c>
      <c r="H31" s="20">
        <v>7085197</v>
      </c>
      <c r="I31" s="20">
        <v>25053037</v>
      </c>
      <c r="J31" s="20">
        <v>1411237217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1411237217</v>
      </c>
      <c r="X31" s="20">
        <v>427892054</v>
      </c>
      <c r="Y31" s="20">
        <v>983345163</v>
      </c>
      <c r="Z31" s="21">
        <v>229.81150358076059</v>
      </c>
      <c r="AA31" s="22">
        <v>1468580022</v>
      </c>
    </row>
    <row r="32" spans="1:27" x14ac:dyDescent="0.25">
      <c r="A32" s="23" t="s">
        <v>59</v>
      </c>
      <c r="B32" s="17" t="s">
        <v>32</v>
      </c>
      <c r="C32" s="18">
        <v>12236703217</v>
      </c>
      <c r="D32" s="18"/>
      <c r="E32" s="19">
        <v>6148154451</v>
      </c>
      <c r="F32" s="20">
        <v>6148154451</v>
      </c>
      <c r="G32" s="20">
        <v>7067364323</v>
      </c>
      <c r="H32" s="20">
        <v>-1591576113</v>
      </c>
      <c r="I32" s="20">
        <v>138397519</v>
      </c>
      <c r="J32" s="20">
        <v>5614185729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5614185729</v>
      </c>
      <c r="X32" s="20">
        <v>1474809292</v>
      </c>
      <c r="Y32" s="20">
        <v>4139376437</v>
      </c>
      <c r="Z32" s="21">
        <v>280.67197972332821</v>
      </c>
      <c r="AA32" s="22">
        <v>6148154451</v>
      </c>
    </row>
    <row r="33" spans="1:27" x14ac:dyDescent="0.25">
      <c r="A33" s="23" t="s">
        <v>60</v>
      </c>
      <c r="B33" s="17" t="s">
        <v>32</v>
      </c>
      <c r="C33" s="18">
        <v>-21150115</v>
      </c>
      <c r="D33" s="18"/>
      <c r="E33" s="19">
        <v>3000000</v>
      </c>
      <c r="F33" s="20">
        <v>3000000</v>
      </c>
      <c r="G33" s="20">
        <v>8574793</v>
      </c>
      <c r="H33" s="20">
        <v>24871597</v>
      </c>
      <c r="I33" s="20">
        <v>12003733</v>
      </c>
      <c r="J33" s="20">
        <v>45450123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45450123</v>
      </c>
      <c r="X33" s="20">
        <v>749997</v>
      </c>
      <c r="Y33" s="20">
        <v>44700126</v>
      </c>
      <c r="Z33" s="21">
        <v>5960.0406401625605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152022214</v>
      </c>
      <c r="D35" s="18"/>
      <c r="E35" s="19">
        <v>-455518784</v>
      </c>
      <c r="F35" s="20">
        <v>-455518784</v>
      </c>
      <c r="G35" s="20">
        <v>132156805</v>
      </c>
      <c r="H35" s="20">
        <v>47665204</v>
      </c>
      <c r="I35" s="20">
        <v>38614262</v>
      </c>
      <c r="J35" s="20">
        <v>218436271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218436271</v>
      </c>
      <c r="X35" s="20">
        <v>-113379628</v>
      </c>
      <c r="Y35" s="20">
        <v>331815899</v>
      </c>
      <c r="Z35" s="21">
        <v>-292.65918829791889</v>
      </c>
      <c r="AA35" s="22">
        <v>-455518784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13739710990</v>
      </c>
      <c r="D37" s="29">
        <f t="shared" ref="D37:Y37" si="3">SUM(D29:D36)</f>
        <v>0</v>
      </c>
      <c r="E37" s="30">
        <f t="shared" si="3"/>
        <v>7164215689</v>
      </c>
      <c r="F37" s="31">
        <f t="shared" si="3"/>
        <v>7164215689</v>
      </c>
      <c r="G37" s="31">
        <f t="shared" si="3"/>
        <v>8587194904</v>
      </c>
      <c r="H37" s="31">
        <f t="shared" si="3"/>
        <v>-1511954115</v>
      </c>
      <c r="I37" s="31">
        <f t="shared" si="3"/>
        <v>214068551</v>
      </c>
      <c r="J37" s="31">
        <f t="shared" si="3"/>
        <v>7289309340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7289309340</v>
      </c>
      <c r="X37" s="31">
        <f t="shared" si="3"/>
        <v>1790071715</v>
      </c>
      <c r="Y37" s="31">
        <f t="shared" si="3"/>
        <v>5499237625</v>
      </c>
      <c r="Z37" s="32">
        <f>+IF(X37&lt;&gt;0,+(Y37/X37)*100,0)</f>
        <v>307.2076710066334</v>
      </c>
      <c r="AA37" s="33">
        <f>SUM(AA29:AA36)</f>
        <v>7164215689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1935689</v>
      </c>
      <c r="F39" s="20">
        <v>1935689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483921</v>
      </c>
      <c r="Y39" s="20">
        <v>-483921</v>
      </c>
      <c r="Z39" s="21">
        <v>-100</v>
      </c>
      <c r="AA39" s="22">
        <v>1935689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90832008</v>
      </c>
      <c r="D41" s="18"/>
      <c r="E41" s="19">
        <v>2317717217</v>
      </c>
      <c r="F41" s="20">
        <v>2317717217</v>
      </c>
      <c r="G41" s="20">
        <v>1775467489</v>
      </c>
      <c r="H41" s="20">
        <v>-1725268617</v>
      </c>
      <c r="I41" s="20"/>
      <c r="J41" s="20">
        <v>50198872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50198872</v>
      </c>
      <c r="X41" s="20">
        <v>706730439</v>
      </c>
      <c r="Y41" s="20">
        <v>-656531567</v>
      </c>
      <c r="Z41" s="21">
        <v>-92.89702703748975</v>
      </c>
      <c r="AA41" s="22">
        <v>2317717217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90832008</v>
      </c>
      <c r="D43" s="29">
        <f t="shared" ref="D43:Y43" si="4">SUM(D39:D42)</f>
        <v>0</v>
      </c>
      <c r="E43" s="35">
        <f t="shared" si="4"/>
        <v>2319652906</v>
      </c>
      <c r="F43" s="36">
        <f t="shared" si="4"/>
        <v>2319652906</v>
      </c>
      <c r="G43" s="36">
        <f t="shared" si="4"/>
        <v>1775467489</v>
      </c>
      <c r="H43" s="36">
        <f t="shared" si="4"/>
        <v>-1725268617</v>
      </c>
      <c r="I43" s="36">
        <f t="shared" si="4"/>
        <v>0</v>
      </c>
      <c r="J43" s="36">
        <f t="shared" si="4"/>
        <v>50198872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50198872</v>
      </c>
      <c r="X43" s="36">
        <f t="shared" si="4"/>
        <v>707214360</v>
      </c>
      <c r="Y43" s="36">
        <f t="shared" si="4"/>
        <v>-657015488</v>
      </c>
      <c r="Z43" s="37">
        <f>+IF(X43&lt;&gt;0,+(Y43/X43)*100,0)</f>
        <v>-92.901887342898419</v>
      </c>
      <c r="AA43" s="38">
        <f>SUM(AA39:AA42)</f>
        <v>2319652906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13830542998</v>
      </c>
      <c r="D44" s="29">
        <f>+D37+D43</f>
        <v>0</v>
      </c>
      <c r="E44" s="30">
        <f t="shared" si="5"/>
        <v>9483868595</v>
      </c>
      <c r="F44" s="31">
        <f t="shared" si="5"/>
        <v>9483868595</v>
      </c>
      <c r="G44" s="31">
        <f t="shared" si="5"/>
        <v>10362662393</v>
      </c>
      <c r="H44" s="31">
        <f t="shared" si="5"/>
        <v>-3237222732</v>
      </c>
      <c r="I44" s="31">
        <f t="shared" si="5"/>
        <v>214068551</v>
      </c>
      <c r="J44" s="31">
        <f t="shared" si="5"/>
        <v>7339508212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7339508212</v>
      </c>
      <c r="X44" s="31">
        <f t="shared" si="5"/>
        <v>2497286075</v>
      </c>
      <c r="Y44" s="31">
        <f t="shared" si="5"/>
        <v>4842222137</v>
      </c>
      <c r="Z44" s="32">
        <f>+IF(X44&lt;&gt;0,+(Y44/X44)*100,0)</f>
        <v>193.89937682650154</v>
      </c>
      <c r="AA44" s="33">
        <f>+AA37+AA43</f>
        <v>9483868595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8381334803</v>
      </c>
      <c r="D45" s="42">
        <f t="shared" si="6"/>
        <v>0</v>
      </c>
      <c r="E45" s="43">
        <f t="shared" si="6"/>
        <v>23716671349</v>
      </c>
      <c r="F45" s="44">
        <f t="shared" si="6"/>
        <v>23717521349</v>
      </c>
      <c r="G45" s="44">
        <f t="shared" si="6"/>
        <v>21252948336</v>
      </c>
      <c r="H45" s="44">
        <f t="shared" si="6"/>
        <v>15004081310</v>
      </c>
      <c r="I45" s="44">
        <f t="shared" si="6"/>
        <v>-14069490334</v>
      </c>
      <c r="J45" s="44">
        <f t="shared" si="6"/>
        <v>22187539312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22187539312</v>
      </c>
      <c r="X45" s="44">
        <f t="shared" si="6"/>
        <v>3495978988</v>
      </c>
      <c r="Y45" s="44">
        <f t="shared" si="6"/>
        <v>18691560324</v>
      </c>
      <c r="Z45" s="45">
        <f>+IF(X45&lt;&gt;0,+(Y45/X45)*100,0)</f>
        <v>534.65882913367216</v>
      </c>
      <c r="AA45" s="46">
        <f>+AA26-AA44</f>
        <v>23717521349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796958310</v>
      </c>
      <c r="D47" s="18"/>
      <c r="E47" s="19">
        <v>7706001313</v>
      </c>
      <c r="F47" s="20">
        <v>7706001313</v>
      </c>
      <c r="G47" s="20">
        <v>4207295484</v>
      </c>
      <c r="H47" s="20">
        <v>3107960653</v>
      </c>
      <c r="I47" s="20">
        <v>541407262</v>
      </c>
      <c r="J47" s="20">
        <v>7856663399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7856663399</v>
      </c>
      <c r="X47" s="20">
        <v>2059239531</v>
      </c>
      <c r="Y47" s="20">
        <v>5797423868</v>
      </c>
      <c r="Z47" s="47">
        <v>281.53227347887389</v>
      </c>
      <c r="AA47" s="22">
        <v>7706001313</v>
      </c>
    </row>
    <row r="48" spans="1:27" x14ac:dyDescent="0.25">
      <c r="A48" s="23" t="s">
        <v>73</v>
      </c>
      <c r="B48" s="17" t="s">
        <v>32</v>
      </c>
      <c r="C48" s="18">
        <v>-43421636</v>
      </c>
      <c r="D48" s="18"/>
      <c r="E48" s="19"/>
      <c r="F48" s="20"/>
      <c r="G48" s="20">
        <v>-42428517</v>
      </c>
      <c r="H48" s="20">
        <v>-993119</v>
      </c>
      <c r="I48" s="20"/>
      <c r="J48" s="20">
        <v>-43421636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-43421636</v>
      </c>
      <c r="X48" s="20"/>
      <c r="Y48" s="20">
        <v>-43421636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753536674</v>
      </c>
      <c r="D50" s="50">
        <f t="shared" ref="D50:Y50" si="7">SUM(D47:D49)</f>
        <v>0</v>
      </c>
      <c r="E50" s="51">
        <f t="shared" si="7"/>
        <v>7706001313</v>
      </c>
      <c r="F50" s="52">
        <f t="shared" si="7"/>
        <v>7706001313</v>
      </c>
      <c r="G50" s="52">
        <f t="shared" si="7"/>
        <v>4164866967</v>
      </c>
      <c r="H50" s="52">
        <f t="shared" si="7"/>
        <v>3106967534</v>
      </c>
      <c r="I50" s="52">
        <f t="shared" si="7"/>
        <v>541407262</v>
      </c>
      <c r="J50" s="52">
        <f t="shared" si="7"/>
        <v>7813241763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7813241763</v>
      </c>
      <c r="X50" s="52">
        <f t="shared" si="7"/>
        <v>2059239531</v>
      </c>
      <c r="Y50" s="52">
        <f t="shared" si="7"/>
        <v>5754002232</v>
      </c>
      <c r="Z50" s="53">
        <f>+IF(X50&lt;&gt;0,+(Y50/X50)*100,0)</f>
        <v>279.4236486517799</v>
      </c>
      <c r="AA50" s="54">
        <f>SUM(AA47:AA49)</f>
        <v>7706001313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37B234-D309-4EE7-B9D3-43F23D189781}"/>
</file>

<file path=customXml/itemProps2.xml><?xml version="1.0" encoding="utf-8"?>
<ds:datastoreItem xmlns:ds="http://schemas.openxmlformats.org/officeDocument/2006/customXml" ds:itemID="{DFE42AE8-6764-4944-8F3F-F70D3F8E716B}"/>
</file>

<file path=customXml/itemProps3.xml><?xml version="1.0" encoding="utf-8"?>
<ds:datastoreItem xmlns:ds="http://schemas.openxmlformats.org/officeDocument/2006/customXml" ds:itemID="{860FB778-85D1-4F5D-9E5F-0F7E4FA401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2025-11-07T10:58:48Z</dcterms:created>
  <dcterms:modified xsi:type="dcterms:W3CDTF">2025-11-07T11:00:39Z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